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8925" tabRatio="775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 " sheetId="12" r:id="rId7"/>
    <sheet name="PUSCH TDD config" sheetId="13" r:id="rId8"/>
    <sheet name="PUCCH FR1" sheetId="3" r:id="rId9"/>
    <sheet name="PUCCH FR2" sheetId="4" r:id="rId10"/>
    <sheet name="PRACH" sheetId="5" r:id="rId11"/>
  </sheets>
  <definedNames>
    <definedName name="_Hlk521571252" localSheetId="1">'PUSCH 1T2R'!$L$2</definedName>
    <definedName name="_Hlk521571252" localSheetId="2">'PUSCH 1T4R'!$L$2</definedName>
    <definedName name="_Hlk521571252" localSheetId="3">'PUSCH 1T8R'!$L$2</definedName>
    <definedName name="_Hlk521571252" localSheetId="4">'PUSCH 2T2R'!$L$2</definedName>
    <definedName name="_Hlk521571252" localSheetId="5">'PUSCH 2T4R'!$L$2</definedName>
    <definedName name="_Hlk521571252" localSheetId="6">'PUSCH 2T8R '!$L$2</definedName>
    <definedName name="_Hlk521571252" localSheetId="7">'PUSCH TDD config'!#REF!</definedName>
    <definedName name="OLE_LINK35" localSheetId="8">'PUCCH FR1'!$L$6</definedName>
    <definedName name="OLE_LINK35" localSheetId="9">'PUCCH FR2'!#REF!</definedName>
    <definedName name="OLE_LINK4" localSheetId="8">'PUCCH FR1'!$J$38</definedName>
    <definedName name="OLE_LINK4" localSheetId="9">'PUCCH FR2'!$J$10</definedName>
    <definedName name="OLE_LINK7" localSheetId="8">'PUCCH FR1'!#REF!</definedName>
    <definedName name="OLE_LINK7" localSheetId="9">'PUCCH FR2'!#REF!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1" i="4"/>
  <c r="J11" i="5"/>
  <c r="M11" s="1"/>
  <c r="J7"/>
  <c r="M7" s="1"/>
  <c r="AC2" i="6"/>
  <c r="M8" i="5"/>
  <c r="M2" i="12"/>
  <c r="O13" i="3"/>
  <c r="N13"/>
  <c r="N3" i="12"/>
  <c r="N4"/>
  <c r="N5"/>
  <c r="N6"/>
  <c r="N7"/>
  <c r="N8"/>
  <c r="N9"/>
  <c r="N10"/>
  <c r="N11"/>
  <c r="N12"/>
  <c r="N13"/>
  <c r="N14"/>
  <c r="N15"/>
  <c r="N16"/>
  <c r="N17"/>
  <c r="N18"/>
  <c r="N19"/>
  <c r="N2"/>
  <c r="M3"/>
  <c r="M4"/>
  <c r="M5"/>
  <c r="M6"/>
  <c r="M7"/>
  <c r="M8"/>
  <c r="M9"/>
  <c r="M10"/>
  <c r="M11"/>
  <c r="M12"/>
  <c r="M13"/>
  <c r="M14"/>
  <c r="M15"/>
  <c r="M16"/>
  <c r="M17"/>
  <c r="M18"/>
  <c r="M19"/>
  <c r="N2" i="9"/>
  <c r="N3" i="10"/>
  <c r="N4"/>
  <c r="N5"/>
  <c r="N6"/>
  <c r="N7"/>
  <c r="N8"/>
  <c r="N9"/>
  <c r="N10"/>
  <c r="N11"/>
  <c r="N12"/>
  <c r="N13"/>
  <c r="N14"/>
  <c r="N15"/>
  <c r="N16"/>
  <c r="N17"/>
  <c r="N18"/>
  <c r="N19"/>
  <c r="N2"/>
  <c r="M3"/>
  <c r="M4"/>
  <c r="M5"/>
  <c r="M6"/>
  <c r="M7"/>
  <c r="M8"/>
  <c r="M9"/>
  <c r="M10"/>
  <c r="M11"/>
  <c r="M12"/>
  <c r="M13"/>
  <c r="M14"/>
  <c r="M15"/>
  <c r="M16"/>
  <c r="M17"/>
  <c r="M18"/>
  <c r="M19"/>
  <c r="M2"/>
  <c r="N3" i="11"/>
  <c r="N4"/>
  <c r="N5"/>
  <c r="N6"/>
  <c r="N7"/>
  <c r="N8"/>
  <c r="N9"/>
  <c r="N10"/>
  <c r="N11"/>
  <c r="N12"/>
  <c r="N13"/>
  <c r="N14"/>
  <c r="N15"/>
  <c r="N16"/>
  <c r="N17"/>
  <c r="N18"/>
  <c r="N19"/>
  <c r="N2"/>
  <c r="M3"/>
  <c r="M4"/>
  <c r="M5"/>
  <c r="M6"/>
  <c r="M7"/>
  <c r="M8"/>
  <c r="M9"/>
  <c r="M10"/>
  <c r="M11"/>
  <c r="M12"/>
  <c r="M13"/>
  <c r="M14"/>
  <c r="M15"/>
  <c r="M16"/>
  <c r="M17"/>
  <c r="M18"/>
  <c r="M19"/>
  <c r="M2"/>
  <c r="O3" i="3"/>
  <c r="O4"/>
  <c r="O5"/>
  <c r="O6"/>
  <c r="O7"/>
  <c r="O8"/>
  <c r="O9"/>
  <c r="O10"/>
  <c r="O11"/>
  <c r="O12"/>
  <c r="O14"/>
  <c r="O15"/>
  <c r="O16"/>
  <c r="O17"/>
  <c r="O18"/>
  <c r="O19"/>
  <c r="O20"/>
  <c r="O21"/>
  <c r="O22"/>
  <c r="O23"/>
  <c r="O24"/>
  <c r="O25"/>
  <c r="N3"/>
  <c r="N4"/>
  <c r="N5"/>
  <c r="N6"/>
  <c r="N7"/>
  <c r="N8"/>
  <c r="N9"/>
  <c r="N10"/>
  <c r="N11"/>
  <c r="N12"/>
  <c r="N14"/>
  <c r="N15"/>
  <c r="N16"/>
  <c r="N17"/>
  <c r="N18"/>
  <c r="N19"/>
  <c r="N20"/>
  <c r="N21"/>
  <c r="N22"/>
  <c r="N23"/>
  <c r="N24"/>
  <c r="N25"/>
  <c r="O2"/>
  <c r="N2"/>
  <c r="O2" i="9"/>
  <c r="O2" i="8"/>
  <c r="N2"/>
  <c r="O2" i="6"/>
  <c r="N3"/>
  <c r="N2"/>
  <c r="O3" i="8"/>
  <c r="O4"/>
  <c r="O5"/>
  <c r="O6"/>
  <c r="O7"/>
  <c r="O8"/>
  <c r="O9"/>
  <c r="O10"/>
  <c r="O11"/>
  <c r="O12"/>
  <c r="O13"/>
  <c r="O14"/>
  <c r="O15"/>
  <c r="O16"/>
  <c r="O17"/>
  <c r="O18"/>
  <c r="O19"/>
  <c r="N3"/>
  <c r="N4"/>
  <c r="N5"/>
  <c r="N6"/>
  <c r="N7"/>
  <c r="N8"/>
  <c r="N9"/>
  <c r="N10"/>
  <c r="N11"/>
  <c r="N12"/>
  <c r="N13"/>
  <c r="N14"/>
  <c r="N15"/>
  <c r="N16"/>
  <c r="N17"/>
  <c r="N18"/>
  <c r="N19"/>
  <c r="O13" i="6"/>
  <c r="O3"/>
  <c r="O4"/>
  <c r="O5"/>
  <c r="O6"/>
  <c r="O7"/>
  <c r="O8"/>
  <c r="O9"/>
  <c r="O10"/>
  <c r="O11"/>
  <c r="O12"/>
  <c r="O14"/>
  <c r="O15"/>
  <c r="O16"/>
  <c r="O17"/>
  <c r="O18"/>
  <c r="O19"/>
  <c r="N4"/>
  <c r="N5"/>
  <c r="N6"/>
  <c r="N7"/>
  <c r="N8"/>
  <c r="N9"/>
  <c r="N10"/>
  <c r="N11"/>
  <c r="N12"/>
  <c r="N13"/>
  <c r="N14"/>
  <c r="N15"/>
  <c r="N16"/>
  <c r="N17"/>
  <c r="N18"/>
  <c r="N19"/>
  <c r="O3" i="9"/>
  <c r="O4"/>
  <c r="O5"/>
  <c r="O6"/>
  <c r="O7"/>
  <c r="O8"/>
  <c r="O9"/>
  <c r="O10"/>
  <c r="O11"/>
  <c r="O12"/>
  <c r="O13"/>
  <c r="O14"/>
  <c r="O15"/>
  <c r="O16"/>
  <c r="O17"/>
  <c r="O18"/>
  <c r="O19"/>
  <c r="N3"/>
  <c r="N4"/>
  <c r="N5"/>
  <c r="N6"/>
  <c r="N7"/>
  <c r="N8"/>
  <c r="N9"/>
  <c r="N10"/>
  <c r="N11"/>
  <c r="N12"/>
  <c r="N13"/>
  <c r="N14"/>
  <c r="N15"/>
  <c r="N16"/>
  <c r="N17"/>
  <c r="N18"/>
  <c r="N19"/>
  <c r="AD2" i="6"/>
  <c r="AD3"/>
  <c r="N4" i="5"/>
  <c r="O4" i="13"/>
  <c r="N3"/>
  <c r="O3"/>
  <c r="N4"/>
  <c r="O2"/>
  <c r="N2"/>
  <c r="M11" i="4"/>
  <c r="M12"/>
  <c r="M13"/>
  <c r="M14"/>
  <c r="M15"/>
  <c r="M18"/>
  <c r="N18"/>
  <c r="M19"/>
  <c r="N19"/>
  <c r="M20"/>
  <c r="N20"/>
  <c r="M21"/>
  <c r="M26" i="5"/>
  <c r="M17"/>
  <c r="M13"/>
  <c r="M14"/>
  <c r="M15"/>
  <c r="M16"/>
  <c r="M18"/>
  <c r="N28"/>
  <c r="N26"/>
  <c r="N12"/>
  <c r="N13"/>
  <c r="N14"/>
  <c r="N15"/>
  <c r="N16"/>
  <c r="N17"/>
  <c r="N18"/>
  <c r="N19"/>
  <c r="N20"/>
  <c r="N21"/>
  <c r="N22"/>
  <c r="N23"/>
  <c r="N24"/>
  <c r="N25"/>
  <c r="N27"/>
  <c r="N5"/>
  <c r="N6"/>
  <c r="N8"/>
  <c r="N9"/>
  <c r="N10"/>
  <c r="N11"/>
  <c r="N2"/>
  <c r="M2"/>
  <c r="M3"/>
  <c r="M4"/>
  <c r="M5"/>
  <c r="M6"/>
  <c r="M9"/>
  <c r="M10"/>
  <c r="M12"/>
  <c r="M19"/>
  <c r="M20"/>
  <c r="M21"/>
  <c r="M22"/>
  <c r="M23"/>
  <c r="M24"/>
  <c r="M25"/>
  <c r="M27"/>
  <c r="N3"/>
  <c r="N7" i="4"/>
  <c r="N8"/>
  <c r="N9"/>
  <c r="N10"/>
  <c r="N11"/>
  <c r="N12"/>
  <c r="N13"/>
  <c r="N14"/>
  <c r="N15"/>
  <c r="N16"/>
  <c r="N17"/>
  <c r="N22"/>
  <c r="N23"/>
  <c r="N24"/>
  <c r="N25"/>
  <c r="N6"/>
  <c r="N2"/>
  <c r="N5"/>
  <c r="N4"/>
  <c r="N3"/>
  <c r="AC3" i="6"/>
  <c r="M28" i="5"/>
  <c r="M2" i="4"/>
  <c r="M25"/>
  <c r="M24"/>
  <c r="M23"/>
  <c r="M22"/>
  <c r="M17"/>
  <c r="M16"/>
  <c r="M10"/>
  <c r="M9"/>
  <c r="M8"/>
  <c r="M7"/>
  <c r="M6"/>
  <c r="M5"/>
  <c r="M4"/>
  <c r="M3"/>
  <c r="N7" i="5" l="1"/>
</calcChain>
</file>

<file path=xl/sharedStrings.xml><?xml version="1.0" encoding="utf-8"?>
<sst xmlns="http://schemas.openxmlformats.org/spreadsheetml/2006/main" count="508" uniqueCount="113">
  <si>
    <t>30kHz, 40MHz</t>
    <phoneticPr fontId="1" type="noConversion"/>
  </si>
  <si>
    <t>Samsung</t>
    <phoneticPr fontId="1" type="noConversion"/>
  </si>
  <si>
    <t>ZTE</t>
    <phoneticPr fontId="1" type="noConversion"/>
  </si>
  <si>
    <t>15kHz, 10MHz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</si>
  <si>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</si>
  <si>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</si>
  <si>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</si>
  <si>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</si>
  <si>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</si>
  <si>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</si>
  <si>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</si>
  <si>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</si>
  <si>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60kHz, 100MHz</t>
    <phoneticPr fontId="1" type="noConversion"/>
  </si>
  <si>
    <t>120kHz, 100MHz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</si>
  <si>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</si>
  <si>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</si>
  <si>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</si>
  <si>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</si>
  <si>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CMCC</t>
    <phoneticPr fontId="1" type="noConversion"/>
  </si>
  <si>
    <t>Ericcson</t>
    <phoneticPr fontId="1" type="noConversion"/>
  </si>
  <si>
    <t>DFT-s-OFDM</t>
    <phoneticPr fontId="1" type="noConversion"/>
  </si>
  <si>
    <t>15KHz, 10MHz</t>
  </si>
  <si>
    <t>Number of bits</t>
  </si>
  <si>
    <t>Number of OFDM symbols</t>
  </si>
  <si>
    <t>Number of PRBs</t>
  </si>
  <si>
    <t>Without additional DMRS</t>
  </si>
  <si>
    <t>With additional DMRS</t>
  </si>
  <si>
    <t>120KHz, 100MHz</t>
  </si>
  <si>
    <t>120KHz,100MHz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</si>
  <si>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</si>
  <si>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</si>
  <si>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</si>
  <si>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</si>
  <si>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t>60KHz, 100MHz</t>
    <phoneticPr fontId="1" type="noConversion"/>
  </si>
  <si>
    <t>ACK miss</t>
    <phoneticPr fontId="1" type="noConversion"/>
  </si>
  <si>
    <t xml:space="preserve">NACK to ACK 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</si>
  <si>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</si>
  <si>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</si>
  <si>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simulation results for NR BS demodulation requirements</t>
    </r>
    <phoneticPr fontId="9" type="noConversion"/>
  </si>
  <si>
    <t>Note</t>
    <phoneticPr fontId="1" type="noConversion"/>
  </si>
  <si>
    <t>SPAN</t>
    <phoneticPr fontId="1" type="noConversion"/>
  </si>
  <si>
    <t>Nokia</t>
    <phoneticPr fontId="1" type="noConversion"/>
  </si>
  <si>
    <t>Ericsson</t>
  </si>
  <si>
    <t>Nokia</t>
    <phoneticPr fontId="1" type="noConversion"/>
  </si>
  <si>
    <t>Huawei</t>
    <phoneticPr fontId="1" type="noConversion"/>
  </si>
  <si>
    <t>SPAN</t>
    <phoneticPr fontId="1" type="noConversion"/>
  </si>
  <si>
    <t>FR1</t>
    <phoneticPr fontId="1" type="noConversion"/>
  </si>
  <si>
    <t>FR2</t>
    <phoneticPr fontId="1" type="noConversion"/>
  </si>
  <si>
    <t>3GPP TSG-RAN WG4 Meeting #88bis</t>
    <phoneticPr fontId="9" type="noConversion"/>
  </si>
  <si>
    <t>Chengdu, China, 08 - 12 October 2018</t>
    <phoneticPr fontId="10" type="noConversion"/>
  </si>
  <si>
    <t>R4-1811694, WF on NR PUSCH demodulation requirements</t>
    <phoneticPr fontId="1" type="noConversion"/>
  </si>
  <si>
    <t>DMRS 1</t>
    <phoneticPr fontId="1" type="noConversion"/>
  </si>
  <si>
    <t>AVERAGE</t>
    <phoneticPr fontId="1" type="noConversion"/>
  </si>
  <si>
    <t xml:space="preserve">  PUSCH 1T2R</t>
    <phoneticPr fontId="1" type="noConversion"/>
  </si>
  <si>
    <t xml:space="preserve">  PUSCH 1T4R</t>
    <phoneticPr fontId="1" type="noConversion"/>
  </si>
  <si>
    <t>Simualtion assumptions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</si>
  <si>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</si>
  <si>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</si>
  <si>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</si>
  <si>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</si>
  <si>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t>7D1S2U</t>
    <phoneticPr fontId="1" type="noConversion"/>
  </si>
  <si>
    <t>DDDSUDDSUU</t>
    <phoneticPr fontId="1" type="noConversion"/>
  </si>
  <si>
    <t>DDDSU</t>
    <phoneticPr fontId="1" type="noConversion"/>
  </si>
  <si>
    <t xml:space="preserve">   PUSCH TDD configurations, 1T2R</t>
    <phoneticPr fontId="1" type="noConversion"/>
  </si>
  <si>
    <t>30kHz, 40MHz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</si>
  <si>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</si>
  <si>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</si>
  <si>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</si>
  <si>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</si>
  <si>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</si>
  <si>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</si>
  <si>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 xml:space="preserve"> PUCCH FR1, TDL-A 30ns 10Hz </t>
    <phoneticPr fontId="1" type="noConversion"/>
  </si>
  <si>
    <t>60KHz, 100MHz</t>
    <phoneticPr fontId="1" type="noConversion"/>
  </si>
  <si>
    <t>120KHz, 100MHz</t>
    <phoneticPr fontId="1" type="noConversion"/>
  </si>
  <si>
    <t>PUCCH FR2, AWGN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</si>
  <si>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</si>
  <si>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</si>
  <si>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</si>
  <si>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</si>
  <si>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</si>
  <si>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</si>
  <si>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(Ncs, v) for long sequence</t>
    <phoneticPr fontId="1" type="noConversion"/>
  </si>
  <si>
    <t>(13, 32)</t>
    <phoneticPr fontId="1" type="noConversion"/>
  </si>
  <si>
    <t>(13, [22])</t>
    <phoneticPr fontId="1" type="noConversion"/>
  </si>
  <si>
    <t>(FR1 Ncs, FR2 Ncs) for short sequence</t>
    <phoneticPr fontId="1" type="noConversion"/>
  </si>
  <si>
    <t>([46], [0])</t>
    <phoneticPr fontId="1" type="noConversion"/>
  </si>
  <si>
    <t>([23], [69])</t>
    <phoneticPr fontId="1" type="noConversion"/>
  </si>
  <si>
    <t xml:space="preserve">R4-1811727, Way forward on NR PUCCH demodulation performance in Rel-15
</t>
    <phoneticPr fontId="1" type="noConversion"/>
  </si>
  <si>
    <t xml:space="preserve">R4-1811728, Way forward on NR PRACH demodulation requirements
 </t>
    <phoneticPr fontId="1" type="noConversion"/>
  </si>
  <si>
    <t>15kHz</t>
  </si>
  <si>
    <t>30kHz</t>
  </si>
  <si>
    <t>60kHz</t>
  </si>
  <si>
    <t>120kHz</t>
  </si>
  <si>
    <t>1.25kHz</t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</si>
  <si>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7.13.2.1</t>
    </r>
    <phoneticPr fontId="9" type="noConversion"/>
  </si>
  <si>
    <t>China Telecom</t>
    <phoneticPr fontId="1" type="noConversion"/>
  </si>
  <si>
    <t>(13, 0)</t>
  </si>
  <si>
    <t>CATT</t>
  </si>
  <si>
    <t>(13,[32,22])</t>
  </si>
  <si>
    <t>([10]A2; [15]B4; [34]C2)</t>
  </si>
  <si>
    <t>([12], [0]) FR1[23]A1A2</t>
  </si>
  <si>
    <r>
      <t xml:space="preserve">Ericcson
</t>
    </r>
    <r>
      <rPr>
        <sz val="9"/>
        <color theme="4"/>
        <rFont val="Times New Roman"/>
        <family val="1"/>
      </rPr>
      <t>(2 layers)</t>
    </r>
  </si>
  <si>
    <r>
      <rPr>
        <sz val="9"/>
        <rFont val="Times New Roman"/>
        <family val="1"/>
      </rPr>
      <t>Ericcson</t>
    </r>
    <r>
      <rPr>
        <sz val="9"/>
        <color theme="4"/>
        <rFont val="Times New Roman"/>
        <family val="1"/>
      </rPr>
      <t xml:space="preserve">
(2 layers)</t>
    </r>
  </si>
  <si>
    <t>-16.44</t>
    <phoneticPr fontId="1" type="noConversion"/>
  </si>
  <si>
    <t>([23], [69])</t>
    <phoneticPr fontId="1" type="noConversion"/>
  </si>
  <si>
    <t>CATT</t>
    <phoneticPr fontId="1" type="noConversion"/>
  </si>
  <si>
    <t>(23,69)</t>
    <phoneticPr fontId="1" type="noConversion"/>
  </si>
  <si>
    <t>(46,0)</t>
    <phoneticPr fontId="1" type="noConversion"/>
  </si>
  <si>
    <t xml:space="preserve"> (0,0)</t>
    <phoneticPr fontId="1" type="noConversion"/>
  </si>
  <si>
    <t>(23, 69)</t>
    <phoneticPr fontId="1" type="noConversion"/>
  </si>
  <si>
    <t>BLER@1%</t>
  </si>
  <si>
    <t xml:space="preserve">DTX to ACK Prob. &lt;1%
Missed ACK Prob. &lt; 1%
</t>
  </si>
  <si>
    <t>R4-1812238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</si>
</sst>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3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10"/>
      <color rgb="FF0070C0"/>
      <name val="Times New Roman"/>
      <family val="1"/>
    </font>
    <font>
      <sz val="9"/>
      <name val="Times New Roman"/>
      <family val="1"/>
    </font>
    <font>
      <sz val="9"/>
      <color theme="4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u/>
      <sz val="11"/>
      <color theme="10"/>
      <name val="DengXian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/>
    </xf>
    <xf numFmtId="0" fontId="1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2" fillId="0" borderId="5" xfId="0" quotePrefix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2" fillId="0" borderId="1" xfId="2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7" fillId="0" borderId="5" xfId="0" quotePrefix="1" applyFont="1" applyBorder="1" applyAlignment="1">
      <alignment horizontal="center" vertical="center"/>
    </xf>
    <xf numFmtId="0" fontId="17" fillId="0" borderId="9" xfId="0" quotePrefix="1" applyFont="1" applyBorder="1" applyAlignment="1">
      <alignment horizontal="center" vertical="center"/>
    </xf>
    <xf numFmtId="0" fontId="17" fillId="0" borderId="6" xfId="0" quotePrefix="1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F6" sqref="F6"/>
    </sheetView>
  </sheetViews>
  <sheetFormatPr defaultColWidth="9" defaultRowHeight="14.25"/>
  <cols>
    <col min="1" max="4" width="9" style="16"/>
    <col min="5" max="5" width="9" style="16" customWidth="1"/>
    <col min="6" max="16384" width="9" style="16"/>
  </cols>
  <sheetData>
    <row r="1" spans="2:11">
      <c r="D1" s="17"/>
    </row>
    <row r="2" spans="2:11">
      <c r="B2" s="18" t="s">
        <v>48</v>
      </c>
      <c r="C2" s="18"/>
      <c r="D2" s="18"/>
      <c r="E2" s="18"/>
      <c r="F2" s="18"/>
      <c r="G2" s="19"/>
      <c r="H2" s="18"/>
      <c r="I2" s="18"/>
      <c r="J2" s="18" t="s">
        <v>112</v>
      </c>
      <c r="K2" s="20"/>
    </row>
    <row r="3" spans="2:11">
      <c r="B3" s="18" t="s">
        <v>49</v>
      </c>
      <c r="C3" s="18"/>
      <c r="D3" s="21"/>
      <c r="E3" s="18"/>
      <c r="F3" s="18"/>
      <c r="G3" s="19"/>
      <c r="H3" s="18"/>
      <c r="I3" s="18"/>
      <c r="J3" s="18"/>
      <c r="K3" s="20"/>
    </row>
    <row r="4" spans="2:11">
      <c r="B4" s="22"/>
      <c r="C4" s="22"/>
      <c r="D4" s="22"/>
      <c r="E4" s="22"/>
      <c r="F4" s="22"/>
      <c r="H4" s="22"/>
      <c r="I4" s="22"/>
      <c r="J4" s="22"/>
      <c r="K4" s="23"/>
    </row>
    <row r="5" spans="2:11">
      <c r="B5" s="24" t="s">
        <v>36</v>
      </c>
      <c r="C5" s="22"/>
      <c r="D5" s="22"/>
      <c r="E5" s="22"/>
      <c r="F5" s="22"/>
      <c r="H5" s="22"/>
      <c r="I5" s="22"/>
      <c r="J5" s="22"/>
      <c r="K5" s="23"/>
    </row>
    <row r="6" spans="2:11">
      <c r="B6" s="25" t="s">
        <v>38</v>
      </c>
      <c r="C6" s="22"/>
      <c r="D6" s="22"/>
      <c r="E6" s="22"/>
      <c r="F6" s="22"/>
      <c r="G6" s="22"/>
      <c r="H6" s="22"/>
      <c r="I6" s="22"/>
      <c r="J6" s="22"/>
      <c r="K6" s="23"/>
    </row>
    <row r="7" spans="2:11">
      <c r="B7" s="26" t="s">
        <v>94</v>
      </c>
      <c r="C7" s="22"/>
      <c r="D7" s="22"/>
      <c r="E7" s="22"/>
      <c r="F7" s="22"/>
      <c r="G7" s="22"/>
      <c r="H7" s="22"/>
      <c r="I7" s="22"/>
      <c r="J7" s="22"/>
      <c r="K7" s="23"/>
    </row>
    <row r="8" spans="2:11">
      <c r="B8" s="25" t="s">
        <v>37</v>
      </c>
      <c r="C8" s="22"/>
      <c r="D8" s="22"/>
      <c r="E8" s="22"/>
      <c r="F8" s="22"/>
      <c r="G8" s="22"/>
      <c r="H8" s="22"/>
      <c r="I8" s="22"/>
      <c r="J8" s="22"/>
      <c r="K8" s="23"/>
    </row>
    <row r="9" spans="2:11">
      <c r="B9" s="22"/>
      <c r="C9" s="22"/>
      <c r="D9" s="22"/>
      <c r="E9" s="22"/>
      <c r="F9" s="22"/>
      <c r="G9" s="22"/>
      <c r="H9" s="22"/>
      <c r="I9" s="22"/>
      <c r="J9" s="22"/>
      <c r="K9" s="23"/>
    </row>
    <row r="10" spans="2:11">
      <c r="B10" s="22"/>
      <c r="C10" s="22"/>
      <c r="D10" s="22"/>
      <c r="E10" s="22"/>
      <c r="F10" s="22"/>
      <c r="G10" s="22"/>
      <c r="H10" s="22"/>
      <c r="I10" s="22"/>
      <c r="J10" s="22"/>
      <c r="K10" s="23"/>
    </row>
    <row r="11" spans="2:11">
      <c r="B11" s="17" t="s">
        <v>55</v>
      </c>
      <c r="C11" s="22"/>
      <c r="D11" s="22"/>
      <c r="E11" s="22"/>
      <c r="F11" s="22"/>
      <c r="G11" s="22"/>
      <c r="H11" s="22"/>
      <c r="I11" s="22"/>
      <c r="J11" s="22"/>
      <c r="K11" s="23"/>
    </row>
    <row r="12" spans="2:11">
      <c r="B12" s="22" t="s">
        <v>50</v>
      </c>
      <c r="C12" s="22"/>
      <c r="D12" s="22"/>
      <c r="E12" s="22"/>
      <c r="F12" s="22"/>
      <c r="G12" s="22"/>
      <c r="H12" s="22"/>
      <c r="I12" s="22"/>
      <c r="J12" s="22"/>
      <c r="K12" s="23"/>
    </row>
    <row r="13" spans="2:11">
      <c r="B13" s="22" t="s">
        <v>87</v>
      </c>
      <c r="C13" s="27"/>
      <c r="D13" s="27"/>
      <c r="E13" s="27"/>
      <c r="F13" s="27"/>
      <c r="G13" s="27"/>
      <c r="H13" s="27"/>
      <c r="I13" s="27"/>
      <c r="J13" s="27"/>
    </row>
    <row r="14" spans="2:11">
      <c r="B14" s="22" t="s">
        <v>88</v>
      </c>
    </row>
    <row r="15" spans="2:11">
      <c r="B15" s="22"/>
    </row>
    <row r="16" spans="2:11">
      <c r="B16" s="22"/>
    </row>
    <row r="17" spans="2:2">
      <c r="B17" s="2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1"/>
  <sheetViews>
    <sheetView topLeftCell="M1" workbookViewId="0">
      <pane ySplit="1" topLeftCell="A2" activePane="bottomLeft" state="frozen"/>
      <selection pane="bottomLeft" activeCell="AD1" sqref="AD1"/>
    </sheetView>
  </sheetViews>
  <sheetFormatPr defaultColWidth="8.875" defaultRowHeight="14.25"/>
  <cols>
    <col min="1" max="1" width="8.875" customWidth="1"/>
    <col min="2" max="2" width="6.625" customWidth="1"/>
    <col min="3" max="3" width="11" customWidth="1"/>
    <col min="4" max="4" width="7.875" customWidth="1"/>
    <col min="6" max="6" width="8.875" style="3"/>
    <col min="7" max="7" width="8.125" style="3" customWidth="1"/>
    <col min="8" max="8" width="8" customWidth="1"/>
    <col min="9" max="9" width="8.125" customWidth="1"/>
    <col min="10" max="10" width="8.625" customWidth="1"/>
    <col min="11" max="11" width="8.125" customWidth="1"/>
    <col min="12" max="13" width="9.625" customWidth="1"/>
    <col min="16" max="16" width="6.625" customWidth="1"/>
    <col min="17" max="17" width="10.125" customWidth="1"/>
    <col min="18" max="18" width="7.625" customWidth="1"/>
    <col min="19" max="19" width="14.5" customWidth="1"/>
    <col min="28" max="28" width="8.875" style="3"/>
  </cols>
  <sheetData>
    <row r="1" spans="1:30" s="3" customFormat="1" ht="21" customHeight="1">
      <c r="A1" s="97" t="s">
        <v>53</v>
      </c>
      <c r="B1" s="97"/>
      <c r="C1" s="97"/>
      <c r="D1" s="97"/>
      <c r="E1" s="98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41" t="s">
        <v>19</v>
      </c>
      <c r="L1" s="41" t="s">
        <v>95</v>
      </c>
      <c r="M1" s="70" t="s">
        <v>105</v>
      </c>
      <c r="N1" s="37" t="s">
        <v>40</v>
      </c>
      <c r="O1" s="37" t="s">
        <v>52</v>
      </c>
      <c r="Q1" s="97" t="s">
        <v>53</v>
      </c>
      <c r="R1" s="97"/>
      <c r="S1" s="97"/>
      <c r="T1" s="97"/>
      <c r="U1" s="98"/>
      <c r="V1" s="37" t="s">
        <v>1</v>
      </c>
      <c r="W1" s="37" t="s">
        <v>2</v>
      </c>
      <c r="X1" s="37" t="s">
        <v>14</v>
      </c>
      <c r="Y1" s="37" t="s">
        <v>15</v>
      </c>
      <c r="Z1" s="37" t="s">
        <v>16</v>
      </c>
      <c r="AA1" s="38" t="s">
        <v>19</v>
      </c>
      <c r="AB1" s="82" t="s">
        <v>105</v>
      </c>
      <c r="AC1" s="37" t="s">
        <v>40</v>
      </c>
      <c r="AD1" s="28" t="s">
        <v>52</v>
      </c>
    </row>
    <row r="2" spans="1:30" ht="15" customHeight="1">
      <c r="A2" s="96" t="s">
        <v>17</v>
      </c>
      <c r="B2" s="96" t="s">
        <v>5</v>
      </c>
      <c r="C2" s="96" t="s">
        <v>3</v>
      </c>
      <c r="D2" s="99" t="s">
        <v>6</v>
      </c>
      <c r="E2" s="6" t="s">
        <v>7</v>
      </c>
      <c r="F2" s="9">
        <v>-3.8660000000000001</v>
      </c>
      <c r="G2" s="37"/>
      <c r="H2" s="37"/>
      <c r="I2" s="38">
        <v>-2.1</v>
      </c>
      <c r="J2" s="9">
        <v>-3.06</v>
      </c>
      <c r="K2" s="62">
        <v>-5.0999999999999996</v>
      </c>
      <c r="L2" s="57">
        <v>-2.5</v>
      </c>
      <c r="M2" s="57"/>
      <c r="N2" s="42">
        <f>MAX(F2:M2)-MIN(F2:M2)</f>
        <v>2.9999999999999996</v>
      </c>
      <c r="O2" s="42">
        <f>AVERAGE(F2:M2)</f>
        <v>-3.3251999999999997</v>
      </c>
      <c r="Q2" s="96" t="s">
        <v>20</v>
      </c>
      <c r="R2" s="37" t="s">
        <v>5</v>
      </c>
      <c r="S2" s="37" t="s">
        <v>0</v>
      </c>
      <c r="T2" s="37" t="s">
        <v>6</v>
      </c>
      <c r="U2" s="45" t="s">
        <v>51</v>
      </c>
      <c r="V2" s="37">
        <v>-3.823</v>
      </c>
      <c r="W2" s="37"/>
      <c r="X2" s="5"/>
      <c r="Y2" s="37">
        <v>-2.7</v>
      </c>
      <c r="Z2" s="37"/>
      <c r="AA2" s="64">
        <v>-5</v>
      </c>
      <c r="AB2" s="86">
        <v>-3.01</v>
      </c>
      <c r="AC2" s="42">
        <f>MAX(V2:AB2)-MIN(V2:AB2)</f>
        <v>2.2999999999999998</v>
      </c>
      <c r="AD2" s="42">
        <f>AVERAGE(V2:AB2)</f>
        <v>-3.6332499999999999</v>
      </c>
    </row>
    <row r="3" spans="1:30" ht="14.25" customHeight="1">
      <c r="A3" s="96"/>
      <c r="B3" s="96"/>
      <c r="C3" s="96"/>
      <c r="D3" s="100"/>
      <c r="E3" s="6" t="s">
        <v>8</v>
      </c>
      <c r="F3" s="9">
        <v>-4.4630000000000001</v>
      </c>
      <c r="G3" s="37"/>
      <c r="H3" s="37"/>
      <c r="I3" s="38">
        <v>-1.9</v>
      </c>
      <c r="J3" s="9">
        <v>-4.0199999999999996</v>
      </c>
      <c r="K3" s="62">
        <v>-5.3</v>
      </c>
      <c r="L3" s="57">
        <v>-2.5</v>
      </c>
      <c r="M3" s="57"/>
      <c r="N3" s="42">
        <f>MAX(F3:M3)-MIN(F3:M3)</f>
        <v>3.4</v>
      </c>
      <c r="O3" s="42">
        <f t="shared" ref="O3:O19" si="0">AVERAGE(F3:M3)</f>
        <v>-3.6366000000000001</v>
      </c>
      <c r="Q3" s="96"/>
      <c r="R3" s="37" t="s">
        <v>11</v>
      </c>
      <c r="S3" s="37" t="s">
        <v>13</v>
      </c>
      <c r="T3" s="9" t="s">
        <v>6</v>
      </c>
      <c r="U3" s="46" t="s">
        <v>7</v>
      </c>
      <c r="V3" s="37"/>
      <c r="W3" s="37"/>
      <c r="X3" s="37"/>
      <c r="Y3" s="37">
        <v>-5</v>
      </c>
      <c r="Z3" s="37"/>
      <c r="AA3" s="63">
        <v>-6</v>
      </c>
      <c r="AB3" s="44"/>
      <c r="AC3" s="42">
        <f t="shared" ref="AC3" si="1">MAX(V3:AB3)-MIN(V3:AB3)</f>
        <v>1</v>
      </c>
      <c r="AD3" s="42">
        <f>AVERAGE(V3:AB3)</f>
        <v>-5.5</v>
      </c>
    </row>
    <row r="4" spans="1:30">
      <c r="A4" s="96"/>
      <c r="B4" s="96"/>
      <c r="C4" s="96"/>
      <c r="D4" s="96" t="s">
        <v>9</v>
      </c>
      <c r="E4" s="6" t="s">
        <v>7</v>
      </c>
      <c r="F4" s="9">
        <v>8.0419999999999998</v>
      </c>
      <c r="G4" s="37"/>
      <c r="H4" s="37"/>
      <c r="I4" s="38">
        <v>9.1999999999999993</v>
      </c>
      <c r="J4" s="9">
        <v>8.1300000000000008</v>
      </c>
      <c r="K4" s="62">
        <v>6.8</v>
      </c>
      <c r="L4" s="57">
        <v>10</v>
      </c>
      <c r="M4" s="57"/>
      <c r="N4" s="42">
        <f t="shared" ref="N4:N19" si="2">MAX(F4:M4)-MIN(F4:M4)</f>
        <v>3.2</v>
      </c>
      <c r="O4" s="42">
        <f t="shared" si="0"/>
        <v>8.4344000000000001</v>
      </c>
      <c r="Q4" s="1"/>
      <c r="R4" s="47"/>
      <c r="S4" s="28"/>
      <c r="T4" s="13"/>
      <c r="U4" s="1"/>
      <c r="V4" s="1"/>
      <c r="W4" s="1"/>
    </row>
    <row r="5" spans="1:30" ht="14.25" customHeight="1">
      <c r="A5" s="96"/>
      <c r="B5" s="96"/>
      <c r="C5" s="96"/>
      <c r="D5" s="96"/>
      <c r="E5" s="6" t="s">
        <v>8</v>
      </c>
      <c r="F5" s="9">
        <v>7.9429999999999996</v>
      </c>
      <c r="G5" s="37"/>
      <c r="H5" s="37"/>
      <c r="I5" s="38">
        <v>9.5</v>
      </c>
      <c r="J5" s="9">
        <v>7.82</v>
      </c>
      <c r="K5" s="62">
        <v>6.6</v>
      </c>
      <c r="L5" s="57">
        <v>9.6999999999999993</v>
      </c>
      <c r="M5" s="57"/>
      <c r="N5" s="42">
        <f t="shared" si="2"/>
        <v>3.0999999999999996</v>
      </c>
      <c r="O5" s="42">
        <f t="shared" si="0"/>
        <v>8.3125999999999998</v>
      </c>
      <c r="Q5" s="48"/>
      <c r="R5" s="47"/>
      <c r="S5" s="1"/>
      <c r="T5" s="1"/>
      <c r="U5" s="1"/>
      <c r="V5" s="1"/>
      <c r="W5" s="1"/>
    </row>
    <row r="6" spans="1:30" ht="14.25" customHeight="1">
      <c r="A6" s="96"/>
      <c r="B6" s="96"/>
      <c r="C6" s="96"/>
      <c r="D6" s="96" t="s">
        <v>10</v>
      </c>
      <c r="E6" s="6" t="s">
        <v>7</v>
      </c>
      <c r="F6" s="9">
        <v>11.173</v>
      </c>
      <c r="G6" s="37"/>
      <c r="H6" s="37"/>
      <c r="I6" s="38">
        <v>12.5</v>
      </c>
      <c r="J6" s="9">
        <v>10.95</v>
      </c>
      <c r="K6" s="62">
        <v>9.9</v>
      </c>
      <c r="L6" s="57">
        <v>12.8</v>
      </c>
      <c r="M6" s="57"/>
      <c r="N6" s="42">
        <f t="shared" si="2"/>
        <v>2.9000000000000004</v>
      </c>
      <c r="O6" s="42">
        <f t="shared" si="0"/>
        <v>11.464600000000001</v>
      </c>
      <c r="Q6" s="28"/>
      <c r="R6" s="1"/>
      <c r="S6" s="1"/>
      <c r="T6" s="1"/>
      <c r="U6" s="1"/>
      <c r="V6" s="1"/>
      <c r="W6" s="1"/>
    </row>
    <row r="7" spans="1:30">
      <c r="A7" s="96"/>
      <c r="B7" s="96"/>
      <c r="C7" s="96"/>
      <c r="D7" s="96"/>
      <c r="E7" s="6" t="s">
        <v>8</v>
      </c>
      <c r="F7" s="9">
        <v>11.180999999999999</v>
      </c>
      <c r="G7" s="37"/>
      <c r="H7" s="37"/>
      <c r="I7" s="38">
        <v>12.8</v>
      </c>
      <c r="J7" s="9">
        <v>10.7</v>
      </c>
      <c r="K7" s="62">
        <v>9.6</v>
      </c>
      <c r="L7" s="57">
        <v>12.8</v>
      </c>
      <c r="M7" s="57"/>
      <c r="N7" s="42">
        <f t="shared" si="2"/>
        <v>3.2000000000000011</v>
      </c>
      <c r="O7" s="42">
        <f t="shared" si="0"/>
        <v>11.4162</v>
      </c>
      <c r="Q7" s="1"/>
      <c r="R7" s="1"/>
      <c r="S7" s="1"/>
      <c r="T7" s="1"/>
      <c r="U7" s="1"/>
      <c r="V7" s="1"/>
      <c r="W7" s="1"/>
    </row>
    <row r="8" spans="1:30">
      <c r="A8" s="96"/>
      <c r="B8" s="96"/>
      <c r="C8" s="96" t="s">
        <v>0</v>
      </c>
      <c r="D8" s="96" t="s">
        <v>6</v>
      </c>
      <c r="E8" s="6" t="s">
        <v>7</v>
      </c>
      <c r="F8" s="9">
        <v>-4.1239999999999997</v>
      </c>
      <c r="G8" s="39">
        <v>-4.7</v>
      </c>
      <c r="H8" s="74">
        <v>-4.9000000000000004</v>
      </c>
      <c r="I8" s="38">
        <v>-3</v>
      </c>
      <c r="J8" s="9">
        <v>-3.01</v>
      </c>
      <c r="K8" s="62">
        <v>-5.4</v>
      </c>
      <c r="L8" s="57">
        <v>-2.5</v>
      </c>
      <c r="M8" s="57">
        <v>-4.8600000000000003</v>
      </c>
      <c r="N8" s="42">
        <f t="shared" si="2"/>
        <v>2.9000000000000004</v>
      </c>
      <c r="O8" s="42">
        <f t="shared" si="0"/>
        <v>-4.06175</v>
      </c>
      <c r="Q8" s="1"/>
      <c r="R8" s="1"/>
      <c r="S8" s="1"/>
      <c r="T8" s="1"/>
      <c r="U8" s="1"/>
      <c r="V8" s="1"/>
      <c r="W8" s="1"/>
    </row>
    <row r="9" spans="1:30" ht="14.25" customHeight="1">
      <c r="A9" s="96"/>
      <c r="B9" s="96"/>
      <c r="C9" s="96"/>
      <c r="D9" s="96"/>
      <c r="E9" s="6" t="s">
        <v>8</v>
      </c>
      <c r="F9" s="9">
        <v>-4.6870000000000003</v>
      </c>
      <c r="G9" s="39">
        <v>-4.7</v>
      </c>
      <c r="H9" s="74">
        <v>-6</v>
      </c>
      <c r="I9" s="38">
        <v>-2.8</v>
      </c>
      <c r="J9" s="9">
        <v>-4.05</v>
      </c>
      <c r="K9" s="62">
        <v>-5.6</v>
      </c>
      <c r="L9" s="57">
        <v>-4</v>
      </c>
      <c r="M9" s="57">
        <v>-5.2</v>
      </c>
      <c r="N9" s="42">
        <f t="shared" si="2"/>
        <v>3.2</v>
      </c>
      <c r="O9" s="42">
        <f t="shared" si="0"/>
        <v>-4.6296250000000008</v>
      </c>
      <c r="Q9" s="1"/>
      <c r="R9" s="1"/>
      <c r="S9" s="1"/>
      <c r="T9" s="1"/>
      <c r="U9" s="1"/>
      <c r="V9" s="1"/>
      <c r="W9" s="1"/>
      <c r="X9" s="48"/>
      <c r="Y9" s="1"/>
    </row>
    <row r="10" spans="1:30">
      <c r="A10" s="96"/>
      <c r="B10" s="96"/>
      <c r="C10" s="96"/>
      <c r="D10" s="96" t="s">
        <v>9</v>
      </c>
      <c r="E10" s="6" t="s">
        <v>7</v>
      </c>
      <c r="F10" s="9">
        <v>7.7709999999999999</v>
      </c>
      <c r="G10" s="39">
        <v>7.64</v>
      </c>
      <c r="H10" s="74"/>
      <c r="I10" s="38">
        <v>8.6</v>
      </c>
      <c r="J10" s="9">
        <v>7.91</v>
      </c>
      <c r="K10" s="62">
        <v>6.5</v>
      </c>
      <c r="L10" s="57">
        <v>9.6</v>
      </c>
      <c r="M10" s="57">
        <v>6.56</v>
      </c>
      <c r="N10" s="42">
        <f t="shared" si="2"/>
        <v>3.0999999999999996</v>
      </c>
      <c r="O10" s="42">
        <f t="shared" si="0"/>
        <v>7.7972857142857146</v>
      </c>
    </row>
    <row r="11" spans="1:30">
      <c r="A11" s="96"/>
      <c r="B11" s="96"/>
      <c r="C11" s="96"/>
      <c r="D11" s="96"/>
      <c r="E11" s="6" t="s">
        <v>8</v>
      </c>
      <c r="F11" s="9">
        <v>7.8579999999999997</v>
      </c>
      <c r="G11" s="39">
        <v>7.64</v>
      </c>
      <c r="H11" s="74">
        <v>6.8</v>
      </c>
      <c r="I11" s="38">
        <v>9.1</v>
      </c>
      <c r="J11" s="9">
        <v>7.53</v>
      </c>
      <c r="K11" s="62">
        <v>6.3</v>
      </c>
      <c r="L11" s="57">
        <v>9.6</v>
      </c>
      <c r="M11" s="57">
        <v>6.42</v>
      </c>
      <c r="N11" s="42">
        <f t="shared" si="2"/>
        <v>3.3</v>
      </c>
      <c r="O11" s="42">
        <f t="shared" si="0"/>
        <v>7.6559999999999997</v>
      </c>
    </row>
    <row r="12" spans="1:30" ht="14.25" customHeight="1">
      <c r="A12" s="96"/>
      <c r="B12" s="96"/>
      <c r="C12" s="96"/>
      <c r="D12" s="96" t="s">
        <v>10</v>
      </c>
      <c r="E12" s="6" t="s">
        <v>7</v>
      </c>
      <c r="F12" s="39">
        <v>11.907</v>
      </c>
      <c r="G12" s="39">
        <v>9.6999999999999993</v>
      </c>
      <c r="H12" s="74"/>
      <c r="I12" s="38">
        <v>12.1</v>
      </c>
      <c r="J12" s="9">
        <v>11.08</v>
      </c>
      <c r="K12" s="62">
        <v>9.6999999999999993</v>
      </c>
      <c r="L12" s="57">
        <v>13.3</v>
      </c>
      <c r="M12" s="57">
        <v>9.76</v>
      </c>
      <c r="N12" s="42">
        <f t="shared" si="2"/>
        <v>3.6000000000000014</v>
      </c>
      <c r="O12" s="42">
        <f t="shared" si="0"/>
        <v>11.078142857142856</v>
      </c>
    </row>
    <row r="13" spans="1:30">
      <c r="A13" s="96"/>
      <c r="B13" s="96"/>
      <c r="C13" s="96"/>
      <c r="D13" s="96"/>
      <c r="E13" s="6" t="s">
        <v>8</v>
      </c>
      <c r="F13" s="9">
        <v>11.045999999999999</v>
      </c>
      <c r="G13" s="39">
        <v>9.6999999999999993</v>
      </c>
      <c r="H13" s="88">
        <v>10</v>
      </c>
      <c r="I13" s="38">
        <v>12.4</v>
      </c>
      <c r="J13" s="9">
        <v>10.31</v>
      </c>
      <c r="K13" s="62">
        <v>9.3000000000000007</v>
      </c>
      <c r="L13" s="58">
        <v>13</v>
      </c>
      <c r="M13" s="58">
        <v>9.3699999999999992</v>
      </c>
      <c r="N13" s="42">
        <f t="shared" si="2"/>
        <v>3.6999999999999993</v>
      </c>
      <c r="O13" s="42">
        <f>AVERAGE(F13:M13)</f>
        <v>10.640750000000001</v>
      </c>
    </row>
    <row r="14" spans="1:30">
      <c r="A14" s="96"/>
      <c r="B14" s="96" t="s">
        <v>11</v>
      </c>
      <c r="C14" s="96" t="s">
        <v>12</v>
      </c>
      <c r="D14" s="37" t="s">
        <v>6</v>
      </c>
      <c r="E14" s="6" t="s">
        <v>7</v>
      </c>
      <c r="F14" s="37"/>
      <c r="G14" s="37"/>
      <c r="H14" s="37"/>
      <c r="I14" s="38">
        <v>-4.0999999999999996</v>
      </c>
      <c r="J14" s="9">
        <v>-4.8499999999999996</v>
      </c>
      <c r="K14" s="62">
        <v>-6.5</v>
      </c>
      <c r="L14" s="38"/>
      <c r="M14" s="38"/>
      <c r="N14" s="42">
        <f t="shared" si="2"/>
        <v>2.4000000000000004</v>
      </c>
      <c r="O14" s="42">
        <f t="shared" si="0"/>
        <v>-5.1499999999999995</v>
      </c>
      <c r="P14" s="10"/>
    </row>
    <row r="15" spans="1:30">
      <c r="A15" s="96"/>
      <c r="B15" s="96"/>
      <c r="C15" s="96"/>
      <c r="D15" s="37" t="s">
        <v>9</v>
      </c>
      <c r="E15" s="6" t="s">
        <v>7</v>
      </c>
      <c r="F15" s="37"/>
      <c r="G15" s="37"/>
      <c r="H15" s="37"/>
      <c r="I15" s="38">
        <v>7.2</v>
      </c>
      <c r="J15" s="9">
        <v>6.4</v>
      </c>
      <c r="K15" s="62">
        <v>6.4</v>
      </c>
      <c r="L15" s="38"/>
      <c r="M15" s="38"/>
      <c r="N15" s="42">
        <f t="shared" si="2"/>
        <v>0.79999999999999982</v>
      </c>
      <c r="O15" s="42">
        <f t="shared" si="0"/>
        <v>6.666666666666667</v>
      </c>
      <c r="P15" s="10"/>
    </row>
    <row r="16" spans="1:30">
      <c r="A16" s="96"/>
      <c r="B16" s="96"/>
      <c r="C16" s="96"/>
      <c r="D16" s="37" t="s">
        <v>10</v>
      </c>
      <c r="E16" s="6" t="s">
        <v>7</v>
      </c>
      <c r="F16" s="37"/>
      <c r="G16" s="37"/>
      <c r="H16" s="37"/>
      <c r="I16" s="38">
        <v>10.5</v>
      </c>
      <c r="J16" s="9">
        <v>9.4</v>
      </c>
      <c r="K16" s="62">
        <v>9.4</v>
      </c>
      <c r="L16" s="12"/>
      <c r="M16" s="12"/>
      <c r="N16" s="42">
        <f t="shared" si="2"/>
        <v>1.0999999999999996</v>
      </c>
      <c r="O16" s="42">
        <f t="shared" si="0"/>
        <v>9.7666666666666657</v>
      </c>
      <c r="P16" s="11"/>
    </row>
    <row r="17" spans="1:16" ht="12.75" customHeight="1">
      <c r="A17" s="96"/>
      <c r="B17" s="96"/>
      <c r="C17" s="96" t="s">
        <v>13</v>
      </c>
      <c r="D17" s="37" t="s">
        <v>6</v>
      </c>
      <c r="E17" s="6" t="s">
        <v>7</v>
      </c>
      <c r="F17" s="9"/>
      <c r="G17" s="38">
        <v>0.6</v>
      </c>
      <c r="H17" s="9"/>
      <c r="I17" s="38">
        <v>-3.9</v>
      </c>
      <c r="J17" s="9">
        <v>-4.99</v>
      </c>
      <c r="K17" s="62">
        <v>-6</v>
      </c>
      <c r="L17" s="38"/>
      <c r="M17" s="38"/>
      <c r="N17" s="42">
        <f t="shared" si="2"/>
        <v>6.6</v>
      </c>
      <c r="O17" s="42">
        <f t="shared" si="0"/>
        <v>-3.5724999999999998</v>
      </c>
      <c r="P17" s="10"/>
    </row>
    <row r="18" spans="1:16">
      <c r="A18" s="96"/>
      <c r="B18" s="96"/>
      <c r="C18" s="96"/>
      <c r="D18" s="37" t="s">
        <v>9</v>
      </c>
      <c r="E18" s="6" t="s">
        <v>7</v>
      </c>
      <c r="F18" s="9"/>
      <c r="G18" s="38">
        <v>12.4</v>
      </c>
      <c r="H18" s="9"/>
      <c r="I18" s="38">
        <v>7.4</v>
      </c>
      <c r="J18" s="9">
        <v>6.4</v>
      </c>
      <c r="K18" s="62">
        <v>6.4</v>
      </c>
      <c r="L18" s="38"/>
      <c r="M18" s="38"/>
      <c r="N18" s="42">
        <f t="shared" si="2"/>
        <v>6</v>
      </c>
      <c r="O18" s="42">
        <f t="shared" si="0"/>
        <v>8.15</v>
      </c>
      <c r="P18" s="10"/>
    </row>
    <row r="19" spans="1:16">
      <c r="A19" s="96"/>
      <c r="B19" s="96"/>
      <c r="C19" s="96"/>
      <c r="D19" s="37" t="s">
        <v>10</v>
      </c>
      <c r="E19" s="6" t="s">
        <v>7</v>
      </c>
      <c r="F19" s="9"/>
      <c r="G19" s="38">
        <v>15.5</v>
      </c>
      <c r="H19" s="9"/>
      <c r="I19" s="38">
        <v>10.7</v>
      </c>
      <c r="J19" s="9">
        <v>9.4</v>
      </c>
      <c r="K19" s="62">
        <v>9.4</v>
      </c>
      <c r="L19" s="38"/>
      <c r="M19" s="38"/>
      <c r="N19" s="42">
        <f t="shared" si="2"/>
        <v>6.1</v>
      </c>
      <c r="O19" s="42">
        <f t="shared" si="0"/>
        <v>11.25</v>
      </c>
      <c r="P19" s="10"/>
    </row>
    <row r="20" spans="1:16">
      <c r="D20" s="2"/>
      <c r="E20" s="2"/>
      <c r="F20" s="2"/>
      <c r="G20" s="2"/>
      <c r="H20" s="2"/>
      <c r="I20" s="2"/>
      <c r="J20" s="2"/>
      <c r="K20" s="13"/>
      <c r="L20" s="13"/>
      <c r="M20" s="13"/>
      <c r="N20" s="1"/>
      <c r="O20" s="1"/>
      <c r="P20" s="1"/>
    </row>
    <row r="21" spans="1:16">
      <c r="D21" s="2"/>
      <c r="E21" s="2"/>
      <c r="F21" s="2"/>
      <c r="G21" s="2"/>
      <c r="H21" s="2"/>
      <c r="I21" s="2"/>
      <c r="J21" s="2"/>
      <c r="K21" s="13"/>
      <c r="L21" s="13"/>
      <c r="M21" s="13"/>
      <c r="N21" s="1"/>
      <c r="O21" s="1"/>
      <c r="P21" s="1"/>
    </row>
    <row r="22" spans="1:16">
      <c r="N22" s="1"/>
      <c r="O22" s="1"/>
      <c r="P22" s="1"/>
    </row>
    <row r="23" spans="1:16" ht="13.5" customHeight="1">
      <c r="N23" s="3"/>
      <c r="O23" s="3"/>
      <c r="P23" s="3"/>
    </row>
    <row r="24" spans="1:16" ht="16.5" customHeight="1">
      <c r="N24" s="3"/>
      <c r="O24" s="3"/>
      <c r="P24" s="3"/>
    </row>
    <row r="25" spans="1:16">
      <c r="N25" s="3"/>
      <c r="O25" s="3"/>
      <c r="P25" s="3"/>
    </row>
    <row r="26" spans="1:16">
      <c r="N26" s="3"/>
      <c r="O26" s="3"/>
      <c r="P26" s="3"/>
    </row>
    <row r="27" spans="1:16">
      <c r="N27" s="3"/>
      <c r="O27" s="3"/>
      <c r="P27" s="3"/>
    </row>
    <row r="28" spans="1:16" ht="14.25" customHeight="1">
      <c r="D28" s="2"/>
      <c r="E28" s="2"/>
      <c r="I28" s="3"/>
    </row>
    <row r="29" spans="1:16">
      <c r="I29" s="3"/>
    </row>
    <row r="30" spans="1:16">
      <c r="I30" s="3"/>
    </row>
    <row r="31" spans="1:16">
      <c r="I31" s="3"/>
    </row>
  </sheetData>
  <mergeCells count="16">
    <mergeCell ref="Q2:Q3"/>
    <mergeCell ref="A1:E1"/>
    <mergeCell ref="Q1:U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1"/>
  <sheetViews>
    <sheetView topLeftCell="C1" workbookViewId="0">
      <pane ySplit="1" topLeftCell="A2" activePane="bottomLeft" state="frozen"/>
      <selection pane="bottomLeft" activeCell="O3" sqref="O3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3" width="11" customWidth="1"/>
  </cols>
  <sheetData>
    <row r="1" spans="1:16" s="3" customFormat="1" ht="21" customHeight="1">
      <c r="A1" s="97" t="s">
        <v>54</v>
      </c>
      <c r="B1" s="97"/>
      <c r="C1" s="97"/>
      <c r="D1" s="97"/>
      <c r="E1" s="98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41" t="s">
        <v>19</v>
      </c>
      <c r="L1" s="41" t="s">
        <v>95</v>
      </c>
      <c r="M1" s="70" t="s">
        <v>105</v>
      </c>
      <c r="N1" s="37" t="s">
        <v>40</v>
      </c>
      <c r="O1" s="37" t="s">
        <v>52</v>
      </c>
    </row>
    <row r="2" spans="1:16" ht="15" customHeight="1">
      <c r="A2" s="96" t="s">
        <v>17</v>
      </c>
      <c r="B2" s="96" t="s">
        <v>5</v>
      </c>
      <c r="C2" s="96" t="s">
        <v>3</v>
      </c>
      <c r="D2" s="99" t="s">
        <v>6</v>
      </c>
      <c r="E2" s="6" t="s">
        <v>7</v>
      </c>
      <c r="F2" s="9">
        <v>-6.65</v>
      </c>
      <c r="G2" s="37"/>
      <c r="H2" s="37"/>
      <c r="I2" s="38"/>
      <c r="J2" s="9"/>
      <c r="K2" s="65">
        <v>-8.5</v>
      </c>
      <c r="L2" s="57">
        <v>-6.2</v>
      </c>
      <c r="M2" s="57"/>
      <c r="N2" s="42">
        <f>MAX(F2:M2)-MIN(F2:M2)</f>
        <v>2.2999999999999998</v>
      </c>
      <c r="O2" s="42">
        <f>AVERAGE(F2:M2)</f>
        <v>-7.1166666666666671</v>
      </c>
    </row>
    <row r="3" spans="1:16" ht="14.25" customHeight="1">
      <c r="A3" s="96"/>
      <c r="B3" s="96"/>
      <c r="C3" s="96"/>
      <c r="D3" s="100"/>
      <c r="E3" s="6" t="s">
        <v>8</v>
      </c>
      <c r="F3" s="9">
        <v>-7.5259999999999998</v>
      </c>
      <c r="G3" s="37"/>
      <c r="H3" s="37"/>
      <c r="I3" s="38"/>
      <c r="J3" s="9"/>
      <c r="K3" s="65">
        <v>-9</v>
      </c>
      <c r="L3" s="57">
        <v>-6.3</v>
      </c>
      <c r="M3" s="57"/>
      <c r="N3" s="42">
        <f t="shared" ref="N3:N19" si="0">MAX(F3:M3)-MIN(F3:M3)</f>
        <v>2.7</v>
      </c>
      <c r="O3" s="42">
        <f t="shared" ref="O3:O19" si="1">AVERAGE(F3:M3)</f>
        <v>-7.6086666666666671</v>
      </c>
    </row>
    <row r="4" spans="1:16">
      <c r="A4" s="96"/>
      <c r="B4" s="96"/>
      <c r="C4" s="96"/>
      <c r="D4" s="96" t="s">
        <v>9</v>
      </c>
      <c r="E4" s="6" t="s">
        <v>7</v>
      </c>
      <c r="F4" s="9">
        <v>4.5339999999999998</v>
      </c>
      <c r="G4" s="37"/>
      <c r="H4" s="37"/>
      <c r="I4" s="38"/>
      <c r="J4" s="9"/>
      <c r="K4" s="65">
        <v>3.5</v>
      </c>
      <c r="L4" s="57">
        <v>4.4000000000000004</v>
      </c>
      <c r="M4" s="57"/>
      <c r="N4" s="42">
        <f t="shared" si="0"/>
        <v>1.0339999999999998</v>
      </c>
      <c r="O4" s="42">
        <f t="shared" si="1"/>
        <v>4.1446666666666667</v>
      </c>
    </row>
    <row r="5" spans="1:16" ht="14.25" customHeight="1">
      <c r="A5" s="96"/>
      <c r="B5" s="96"/>
      <c r="C5" s="96"/>
      <c r="D5" s="96"/>
      <c r="E5" s="6" t="s">
        <v>8</v>
      </c>
      <c r="F5" s="9">
        <v>4.5010000000000003</v>
      </c>
      <c r="G5" s="37"/>
      <c r="H5" s="37"/>
      <c r="I5" s="38"/>
      <c r="J5" s="9"/>
      <c r="K5" s="65">
        <v>3</v>
      </c>
      <c r="L5" s="57">
        <v>4.4000000000000004</v>
      </c>
      <c r="M5" s="57"/>
      <c r="N5" s="42">
        <f t="shared" si="0"/>
        <v>1.5010000000000003</v>
      </c>
      <c r="O5" s="42">
        <f t="shared" si="1"/>
        <v>3.9670000000000001</v>
      </c>
    </row>
    <row r="6" spans="1:16" ht="14.25" customHeight="1">
      <c r="A6" s="96"/>
      <c r="B6" s="96"/>
      <c r="C6" s="96"/>
      <c r="D6" s="96" t="s">
        <v>10</v>
      </c>
      <c r="E6" s="6" t="s">
        <v>7</v>
      </c>
      <c r="F6" s="9">
        <v>7.6479999999999997</v>
      </c>
      <c r="G6" s="37"/>
      <c r="H6" s="37"/>
      <c r="I6" s="38"/>
      <c r="J6" s="9"/>
      <c r="K6" s="65">
        <v>6.5</v>
      </c>
      <c r="L6" s="57">
        <v>7.3</v>
      </c>
      <c r="M6" s="57"/>
      <c r="N6" s="42">
        <f t="shared" si="0"/>
        <v>1.1479999999999997</v>
      </c>
      <c r="O6" s="42">
        <f t="shared" si="1"/>
        <v>7.1493333333333338</v>
      </c>
    </row>
    <row r="7" spans="1:16">
      <c r="A7" s="96"/>
      <c r="B7" s="96"/>
      <c r="C7" s="96"/>
      <c r="D7" s="96"/>
      <c r="E7" s="6" t="s">
        <v>8</v>
      </c>
      <c r="F7" s="9">
        <v>7.59</v>
      </c>
      <c r="G7" s="37"/>
      <c r="H7" s="37"/>
      <c r="I7" s="38"/>
      <c r="J7" s="9"/>
      <c r="K7" s="65">
        <v>6</v>
      </c>
      <c r="L7" s="57">
        <v>7.3</v>
      </c>
      <c r="M7" s="57"/>
      <c r="N7" s="42">
        <f t="shared" si="0"/>
        <v>1.5899999999999999</v>
      </c>
      <c r="O7" s="42">
        <f t="shared" si="1"/>
        <v>6.9633333333333338</v>
      </c>
    </row>
    <row r="8" spans="1:16">
      <c r="A8" s="96"/>
      <c r="B8" s="96"/>
      <c r="C8" s="96" t="s">
        <v>0</v>
      </c>
      <c r="D8" s="96" t="s">
        <v>6</v>
      </c>
      <c r="E8" s="6" t="s">
        <v>7</v>
      </c>
      <c r="F8" s="9"/>
      <c r="G8" s="39"/>
      <c r="H8" s="37"/>
      <c r="I8" s="38"/>
      <c r="J8" s="9"/>
      <c r="K8" s="65">
        <v>-8.5</v>
      </c>
      <c r="L8" s="57">
        <v>-6.4</v>
      </c>
      <c r="M8" s="57">
        <v>-7.97</v>
      </c>
      <c r="N8" s="42">
        <f t="shared" si="0"/>
        <v>2.0999999999999996</v>
      </c>
      <c r="O8" s="42">
        <f t="shared" si="1"/>
        <v>-7.623333333333334</v>
      </c>
    </row>
    <row r="9" spans="1:16" ht="14.25" customHeight="1">
      <c r="A9" s="96"/>
      <c r="B9" s="96"/>
      <c r="C9" s="96"/>
      <c r="D9" s="96"/>
      <c r="E9" s="6" t="s">
        <v>8</v>
      </c>
      <c r="F9" s="9"/>
      <c r="G9" s="39"/>
      <c r="H9" s="37"/>
      <c r="I9" s="38"/>
      <c r="J9" s="9"/>
      <c r="K9" s="65">
        <v>-8.5</v>
      </c>
      <c r="L9" s="57">
        <v>-6.3</v>
      </c>
      <c r="M9" s="57">
        <v>-8.3000000000000007</v>
      </c>
      <c r="N9" s="42">
        <f t="shared" si="0"/>
        <v>2.2000000000000002</v>
      </c>
      <c r="O9" s="42">
        <f t="shared" si="1"/>
        <v>-7.7</v>
      </c>
    </row>
    <row r="10" spans="1:16">
      <c r="A10" s="96"/>
      <c r="B10" s="96"/>
      <c r="C10" s="96"/>
      <c r="D10" s="96" t="s">
        <v>9</v>
      </c>
      <c r="E10" s="6" t="s">
        <v>7</v>
      </c>
      <c r="F10" s="9"/>
      <c r="G10" s="39"/>
      <c r="H10" s="37"/>
      <c r="I10" s="38"/>
      <c r="J10" s="9"/>
      <c r="K10" s="65">
        <v>3.5</v>
      </c>
      <c r="L10" s="57">
        <v>4.4000000000000004</v>
      </c>
      <c r="M10" s="57">
        <v>3.5</v>
      </c>
      <c r="N10" s="42">
        <f t="shared" si="0"/>
        <v>0.90000000000000036</v>
      </c>
      <c r="O10" s="42">
        <f t="shared" si="1"/>
        <v>3.8000000000000003</v>
      </c>
    </row>
    <row r="11" spans="1:16">
      <c r="A11" s="96"/>
      <c r="B11" s="96"/>
      <c r="C11" s="96"/>
      <c r="D11" s="96"/>
      <c r="E11" s="6" t="s">
        <v>8</v>
      </c>
      <c r="F11" s="9"/>
      <c r="G11" s="39"/>
      <c r="H11" s="37"/>
      <c r="I11" s="38"/>
      <c r="J11" s="9"/>
      <c r="K11" s="65">
        <v>3.5</v>
      </c>
      <c r="L11" s="57">
        <v>4.5</v>
      </c>
      <c r="M11" s="57">
        <v>3.4</v>
      </c>
      <c r="N11" s="42">
        <f t="shared" si="0"/>
        <v>1.1000000000000001</v>
      </c>
      <c r="O11" s="42">
        <f t="shared" si="1"/>
        <v>3.8000000000000003</v>
      </c>
    </row>
    <row r="12" spans="1:16" ht="14.25" customHeight="1">
      <c r="A12" s="96"/>
      <c r="B12" s="96"/>
      <c r="C12" s="96"/>
      <c r="D12" s="96" t="s">
        <v>10</v>
      </c>
      <c r="E12" s="6" t="s">
        <v>7</v>
      </c>
      <c r="F12" s="39"/>
      <c r="G12" s="39"/>
      <c r="H12" s="37"/>
      <c r="I12" s="38"/>
      <c r="J12" s="9"/>
      <c r="K12" s="65">
        <v>6.5</v>
      </c>
      <c r="L12" s="57">
        <v>7.8</v>
      </c>
      <c r="M12" s="57">
        <v>6.69</v>
      </c>
      <c r="N12" s="42">
        <f t="shared" si="0"/>
        <v>1.2999999999999998</v>
      </c>
      <c r="O12" s="42">
        <f t="shared" si="1"/>
        <v>6.996666666666667</v>
      </c>
    </row>
    <row r="13" spans="1:16">
      <c r="A13" s="96"/>
      <c r="B13" s="96"/>
      <c r="C13" s="96"/>
      <c r="D13" s="96"/>
      <c r="E13" s="6" t="s">
        <v>8</v>
      </c>
      <c r="F13" s="9"/>
      <c r="G13" s="39"/>
      <c r="H13" s="37"/>
      <c r="I13" s="38"/>
      <c r="J13" s="9"/>
      <c r="K13" s="65">
        <v>6.5</v>
      </c>
      <c r="L13" s="57">
        <v>7.5</v>
      </c>
      <c r="M13" s="57">
        <v>6.42</v>
      </c>
      <c r="N13" s="42">
        <f t="shared" si="0"/>
        <v>1.08</v>
      </c>
      <c r="O13" s="42">
        <f t="shared" si="1"/>
        <v>6.8066666666666675</v>
      </c>
    </row>
    <row r="14" spans="1:16">
      <c r="A14" s="96"/>
      <c r="B14" s="96" t="s">
        <v>11</v>
      </c>
      <c r="C14" s="96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38"/>
      <c r="N14" s="42">
        <f t="shared" si="0"/>
        <v>0</v>
      </c>
      <c r="O14" s="42" t="e">
        <f t="shared" si="1"/>
        <v>#DIV/0!</v>
      </c>
      <c r="P14" s="10"/>
    </row>
    <row r="15" spans="1:16">
      <c r="A15" s="96"/>
      <c r="B15" s="96"/>
      <c r="C15" s="96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38"/>
      <c r="N15" s="42">
        <f t="shared" si="0"/>
        <v>0</v>
      </c>
      <c r="O15" s="42" t="e">
        <f t="shared" si="1"/>
        <v>#DIV/0!</v>
      </c>
      <c r="P15" s="10"/>
    </row>
    <row r="16" spans="1:16">
      <c r="A16" s="96"/>
      <c r="B16" s="96"/>
      <c r="C16" s="96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12"/>
      <c r="N16" s="42">
        <f t="shared" si="0"/>
        <v>0</v>
      </c>
      <c r="O16" s="42" t="e">
        <f t="shared" si="1"/>
        <v>#DIV/0!</v>
      </c>
      <c r="P16" s="11"/>
    </row>
    <row r="17" spans="1:16" ht="12.75" customHeight="1">
      <c r="A17" s="96"/>
      <c r="B17" s="96"/>
      <c r="C17" s="96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38"/>
      <c r="N17" s="42">
        <f t="shared" si="0"/>
        <v>0</v>
      </c>
      <c r="O17" s="42" t="e">
        <f t="shared" si="1"/>
        <v>#DIV/0!</v>
      </c>
      <c r="P17" s="10"/>
    </row>
    <row r="18" spans="1:16">
      <c r="A18" s="96"/>
      <c r="B18" s="96"/>
      <c r="C18" s="96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38"/>
      <c r="N18" s="42">
        <f t="shared" si="0"/>
        <v>0</v>
      </c>
      <c r="O18" s="42" t="e">
        <f t="shared" si="1"/>
        <v>#DIV/0!</v>
      </c>
      <c r="P18" s="10"/>
    </row>
    <row r="19" spans="1:16">
      <c r="A19" s="96"/>
      <c r="B19" s="96"/>
      <c r="C19" s="96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38"/>
      <c r="N19" s="42">
        <f t="shared" si="0"/>
        <v>0</v>
      </c>
      <c r="O19" s="42" t="e">
        <f t="shared" si="1"/>
        <v>#DIV/0!</v>
      </c>
      <c r="P19" s="10"/>
    </row>
    <row r="20" spans="1:16">
      <c r="D20" s="2"/>
      <c r="E20" s="2"/>
      <c r="F20" s="2"/>
      <c r="G20" s="2"/>
      <c r="H20" s="2"/>
      <c r="I20" s="2"/>
      <c r="J20" s="2"/>
      <c r="K20" s="13"/>
      <c r="L20" s="13"/>
      <c r="M20" s="13"/>
      <c r="N20" s="1"/>
      <c r="O20" s="1"/>
      <c r="P20" s="1"/>
    </row>
    <row r="21" spans="1:16">
      <c r="D21" s="2"/>
      <c r="E21" s="2"/>
      <c r="F21" s="2"/>
      <c r="G21" s="2"/>
      <c r="H21" s="2"/>
      <c r="I21" s="2"/>
      <c r="J21" s="2"/>
      <c r="K21" s="13"/>
      <c r="L21" s="13"/>
      <c r="M21" s="13"/>
      <c r="N21" s="1"/>
      <c r="O21" s="1"/>
      <c r="P21" s="1"/>
    </row>
    <row r="22" spans="1:16">
      <c r="N22" s="1"/>
      <c r="O22" s="1"/>
      <c r="P22" s="1"/>
    </row>
    <row r="23" spans="1:16" ht="13.5" customHeight="1">
      <c r="N23" s="3"/>
      <c r="O23" s="3"/>
      <c r="P23" s="3"/>
    </row>
    <row r="24" spans="1:16" ht="16.5" customHeight="1">
      <c r="N24" s="3"/>
      <c r="O24" s="3"/>
      <c r="P24" s="3"/>
    </row>
    <row r="25" spans="1:16">
      <c r="N25" s="3"/>
      <c r="O25" s="3"/>
      <c r="P25" s="3"/>
    </row>
    <row r="26" spans="1:16">
      <c r="N26" s="3"/>
      <c r="O26" s="3"/>
      <c r="P26" s="3"/>
    </row>
    <row r="27" spans="1:16">
      <c r="N27" s="3"/>
      <c r="O27" s="3"/>
      <c r="P27" s="3"/>
    </row>
    <row r="28" spans="1:16" ht="14.25" customHeight="1">
      <c r="D28" s="2"/>
      <c r="E28" s="2"/>
      <c r="I28" s="3"/>
    </row>
    <row r="29" spans="1:16">
      <c r="I29" s="3"/>
    </row>
    <row r="30" spans="1:16">
      <c r="I30" s="3"/>
    </row>
    <row r="31" spans="1:16">
      <c r="I31" s="3"/>
    </row>
  </sheetData>
  <mergeCells count="14"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B14:B19"/>
    <mergeCell ref="C14:C16"/>
    <mergeCell ref="C17:C1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"/>
  <sheetViews>
    <sheetView topLeftCell="C1" workbookViewId="0">
      <pane ySplit="1" topLeftCell="A2" activePane="bottomLeft" state="frozen"/>
      <selection pane="bottomLeft" activeCell="N24" sqref="N24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3" width="10.375" customWidth="1"/>
  </cols>
  <sheetData>
    <row r="1" spans="1:16" s="3" customFormat="1" ht="21" customHeight="1">
      <c r="A1" s="97" t="s">
        <v>56</v>
      </c>
      <c r="B1" s="97"/>
      <c r="C1" s="97"/>
      <c r="D1" s="97"/>
      <c r="E1" s="98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41" t="s">
        <v>19</v>
      </c>
      <c r="L1" s="59" t="s">
        <v>95</v>
      </c>
      <c r="M1" s="59" t="s">
        <v>105</v>
      </c>
      <c r="N1" s="37" t="s">
        <v>40</v>
      </c>
      <c r="O1" s="37" t="s">
        <v>52</v>
      </c>
    </row>
    <row r="2" spans="1:16" ht="15" customHeight="1">
      <c r="A2" s="96" t="s">
        <v>17</v>
      </c>
      <c r="B2" s="96" t="s">
        <v>5</v>
      </c>
      <c r="C2" s="96" t="s">
        <v>3</v>
      </c>
      <c r="D2" s="99" t="s">
        <v>6</v>
      </c>
      <c r="E2" s="6" t="s">
        <v>7</v>
      </c>
      <c r="F2" s="9">
        <v>-8.9760000000000009</v>
      </c>
      <c r="G2" s="37"/>
      <c r="H2" s="37"/>
      <c r="I2" s="38"/>
      <c r="J2" s="9"/>
      <c r="K2" s="66">
        <v>-12</v>
      </c>
      <c r="L2" s="57">
        <v>-9.1999999999999993</v>
      </c>
      <c r="M2" s="57"/>
      <c r="N2" s="42">
        <f>MAX(F2:M2)-MIN(F2:M2)</f>
        <v>3.0239999999999991</v>
      </c>
      <c r="O2" s="42">
        <f>AVERAGE(F2:M2)</f>
        <v>-10.058666666666666</v>
      </c>
    </row>
    <row r="3" spans="1:16" ht="14.25" customHeight="1">
      <c r="A3" s="96"/>
      <c r="B3" s="96"/>
      <c r="C3" s="96"/>
      <c r="D3" s="100"/>
      <c r="E3" s="6" t="s">
        <v>8</v>
      </c>
      <c r="F3" s="9">
        <v>-9.8550000000000004</v>
      </c>
      <c r="G3" s="37"/>
      <c r="H3" s="37"/>
      <c r="I3" s="38"/>
      <c r="J3" s="9"/>
      <c r="K3" s="66">
        <v>-12</v>
      </c>
      <c r="L3" s="57">
        <v>-9.1</v>
      </c>
      <c r="M3" s="57"/>
      <c r="N3" s="42">
        <f t="shared" ref="N3:N19" si="0">MAX(F3:M3)-MIN(F3:M3)</f>
        <v>2.9000000000000004</v>
      </c>
      <c r="O3" s="42">
        <f t="shared" ref="O3:O19" si="1">AVERAGE(F3:M3)</f>
        <v>-10.318333333333333</v>
      </c>
    </row>
    <row r="4" spans="1:16">
      <c r="A4" s="96"/>
      <c r="B4" s="96"/>
      <c r="C4" s="96"/>
      <c r="D4" s="96" t="s">
        <v>9</v>
      </c>
      <c r="E4" s="6" t="s">
        <v>7</v>
      </c>
      <c r="F4" s="9">
        <v>1.321</v>
      </c>
      <c r="G4" s="37"/>
      <c r="H4" s="37"/>
      <c r="I4" s="38"/>
      <c r="J4" s="9"/>
      <c r="K4" s="66">
        <v>0</v>
      </c>
      <c r="L4" s="57">
        <v>0.7</v>
      </c>
      <c r="M4" s="57"/>
      <c r="N4" s="42">
        <f t="shared" si="0"/>
        <v>1.321</v>
      </c>
      <c r="O4" s="42">
        <f t="shared" si="1"/>
        <v>0.67366666666666664</v>
      </c>
    </row>
    <row r="5" spans="1:16" ht="14.25" customHeight="1">
      <c r="A5" s="96"/>
      <c r="B5" s="96"/>
      <c r="C5" s="96"/>
      <c r="D5" s="96"/>
      <c r="E5" s="6" t="s">
        <v>8</v>
      </c>
      <c r="F5" s="9">
        <v>1.4239999999999999</v>
      </c>
      <c r="G5" s="37"/>
      <c r="H5" s="37"/>
      <c r="I5" s="38"/>
      <c r="J5" s="9"/>
      <c r="K5" s="66">
        <v>0</v>
      </c>
      <c r="L5" s="57">
        <v>0.7</v>
      </c>
      <c r="M5" s="57"/>
      <c r="N5" s="42">
        <f t="shared" si="0"/>
        <v>1.4239999999999999</v>
      </c>
      <c r="O5" s="42">
        <f t="shared" si="1"/>
        <v>0.70799999999999985</v>
      </c>
    </row>
    <row r="6" spans="1:16" ht="14.25" customHeight="1">
      <c r="A6" s="96"/>
      <c r="B6" s="96"/>
      <c r="C6" s="96"/>
      <c r="D6" s="96" t="s">
        <v>10</v>
      </c>
      <c r="E6" s="6" t="s">
        <v>7</v>
      </c>
      <c r="F6" s="9">
        <v>4.4630000000000001</v>
      </c>
      <c r="G6" s="37"/>
      <c r="H6" s="37"/>
      <c r="I6" s="38"/>
      <c r="J6" s="9"/>
      <c r="K6" s="66">
        <v>3</v>
      </c>
      <c r="L6" s="57">
        <v>3.6</v>
      </c>
      <c r="M6" s="57"/>
      <c r="N6" s="42">
        <f t="shared" si="0"/>
        <v>1.4630000000000001</v>
      </c>
      <c r="O6" s="42">
        <f t="shared" si="1"/>
        <v>3.6876666666666669</v>
      </c>
    </row>
    <row r="7" spans="1:16">
      <c r="A7" s="96"/>
      <c r="B7" s="96"/>
      <c r="C7" s="96"/>
      <c r="D7" s="96"/>
      <c r="E7" s="6" t="s">
        <v>8</v>
      </c>
      <c r="F7" s="9">
        <v>4.7140000000000004</v>
      </c>
      <c r="G7" s="37"/>
      <c r="H7" s="37"/>
      <c r="I7" s="38"/>
      <c r="J7" s="9"/>
      <c r="K7" s="66">
        <v>3</v>
      </c>
      <c r="L7" s="57">
        <v>3.6</v>
      </c>
      <c r="M7" s="57"/>
      <c r="N7" s="42">
        <f t="shared" si="0"/>
        <v>1.7140000000000004</v>
      </c>
      <c r="O7" s="42">
        <f t="shared" si="1"/>
        <v>3.7713333333333332</v>
      </c>
    </row>
    <row r="8" spans="1:16">
      <c r="A8" s="96"/>
      <c r="B8" s="96"/>
      <c r="C8" s="96" t="s">
        <v>0</v>
      </c>
      <c r="D8" s="96" t="s">
        <v>6</v>
      </c>
      <c r="E8" s="6" t="s">
        <v>7</v>
      </c>
      <c r="F8" s="9"/>
      <c r="G8" s="39"/>
      <c r="H8" s="37"/>
      <c r="I8" s="38"/>
      <c r="J8" s="9"/>
      <c r="K8" s="66">
        <v>-11.5</v>
      </c>
      <c r="L8" s="57">
        <v>-9.1999999999999993</v>
      </c>
      <c r="M8" s="57">
        <v>-10.5</v>
      </c>
      <c r="N8" s="42">
        <f t="shared" si="0"/>
        <v>2.3000000000000007</v>
      </c>
      <c r="O8" s="42">
        <f t="shared" si="1"/>
        <v>-10.4</v>
      </c>
    </row>
    <row r="9" spans="1:16" ht="14.25" customHeight="1">
      <c r="A9" s="96"/>
      <c r="B9" s="96"/>
      <c r="C9" s="96"/>
      <c r="D9" s="96"/>
      <c r="E9" s="6" t="s">
        <v>8</v>
      </c>
      <c r="F9" s="9"/>
      <c r="G9" s="39"/>
      <c r="H9" s="37"/>
      <c r="I9" s="38"/>
      <c r="J9" s="9"/>
      <c r="K9" s="66">
        <v>-11.5</v>
      </c>
      <c r="L9" s="57">
        <v>-9</v>
      </c>
      <c r="M9" s="57">
        <v>-8.81</v>
      </c>
      <c r="N9" s="42">
        <f t="shared" si="0"/>
        <v>2.6899999999999995</v>
      </c>
      <c r="O9" s="42">
        <f t="shared" si="1"/>
        <v>-9.7700000000000014</v>
      </c>
    </row>
    <row r="10" spans="1:16">
      <c r="A10" s="96"/>
      <c r="B10" s="96"/>
      <c r="C10" s="96"/>
      <c r="D10" s="96" t="s">
        <v>9</v>
      </c>
      <c r="E10" s="6" t="s">
        <v>7</v>
      </c>
      <c r="F10" s="9"/>
      <c r="G10" s="39"/>
      <c r="H10" s="37"/>
      <c r="I10" s="38"/>
      <c r="J10" s="9"/>
      <c r="K10" s="66">
        <v>0</v>
      </c>
      <c r="L10" s="57">
        <v>0.8</v>
      </c>
      <c r="M10" s="57">
        <v>0.4</v>
      </c>
      <c r="N10" s="42">
        <f t="shared" si="0"/>
        <v>0.8</v>
      </c>
      <c r="O10" s="42">
        <f t="shared" si="1"/>
        <v>0.40000000000000008</v>
      </c>
    </row>
    <row r="11" spans="1:16">
      <c r="A11" s="96"/>
      <c r="B11" s="96"/>
      <c r="C11" s="96"/>
      <c r="D11" s="96"/>
      <c r="E11" s="6" t="s">
        <v>8</v>
      </c>
      <c r="F11" s="9"/>
      <c r="G11" s="39"/>
      <c r="H11" s="37"/>
      <c r="I11" s="38"/>
      <c r="J11" s="9"/>
      <c r="K11" s="66">
        <v>0</v>
      </c>
      <c r="L11" s="57">
        <v>0.9</v>
      </c>
      <c r="M11" s="57">
        <v>2.6</v>
      </c>
      <c r="N11" s="42">
        <f t="shared" si="0"/>
        <v>2.6</v>
      </c>
      <c r="O11" s="42">
        <f t="shared" si="1"/>
        <v>1.1666666666666667</v>
      </c>
    </row>
    <row r="12" spans="1:16" ht="14.25" customHeight="1">
      <c r="A12" s="96"/>
      <c r="B12" s="96"/>
      <c r="C12" s="96"/>
      <c r="D12" s="96" t="s">
        <v>10</v>
      </c>
      <c r="E12" s="6" t="s">
        <v>7</v>
      </c>
      <c r="F12" s="39"/>
      <c r="G12" s="39"/>
      <c r="H12" s="37"/>
      <c r="I12" s="38"/>
      <c r="J12" s="9"/>
      <c r="K12" s="66">
        <v>3</v>
      </c>
      <c r="L12" s="57">
        <v>3.9</v>
      </c>
      <c r="M12" s="57">
        <v>3.6</v>
      </c>
      <c r="N12" s="42">
        <f t="shared" si="0"/>
        <v>0.89999999999999991</v>
      </c>
      <c r="O12" s="42">
        <f t="shared" si="1"/>
        <v>3.5</v>
      </c>
    </row>
    <row r="13" spans="1:16">
      <c r="A13" s="96"/>
      <c r="B13" s="96"/>
      <c r="C13" s="96"/>
      <c r="D13" s="96"/>
      <c r="E13" s="6" t="s">
        <v>8</v>
      </c>
      <c r="F13" s="9"/>
      <c r="G13" s="39"/>
      <c r="H13" s="37"/>
      <c r="I13" s="38"/>
      <c r="J13" s="9"/>
      <c r="K13" s="66">
        <v>3</v>
      </c>
      <c r="L13" s="57">
        <v>3.6</v>
      </c>
      <c r="M13" s="57">
        <v>5.6</v>
      </c>
      <c r="N13" s="42">
        <f t="shared" si="0"/>
        <v>2.5999999999999996</v>
      </c>
      <c r="O13" s="42">
        <f t="shared" si="1"/>
        <v>4.0666666666666664</v>
      </c>
    </row>
    <row r="14" spans="1:16">
      <c r="A14" s="96"/>
      <c r="B14" s="96" t="s">
        <v>11</v>
      </c>
      <c r="C14" s="96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38"/>
      <c r="N14" s="42">
        <f t="shared" si="0"/>
        <v>0</v>
      </c>
      <c r="O14" s="42" t="e">
        <f t="shared" si="1"/>
        <v>#DIV/0!</v>
      </c>
      <c r="P14" s="10"/>
    </row>
    <row r="15" spans="1:16">
      <c r="A15" s="96"/>
      <c r="B15" s="96"/>
      <c r="C15" s="96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38"/>
      <c r="N15" s="42">
        <f t="shared" si="0"/>
        <v>0</v>
      </c>
      <c r="O15" s="42" t="e">
        <f t="shared" si="1"/>
        <v>#DIV/0!</v>
      </c>
      <c r="P15" s="10"/>
    </row>
    <row r="16" spans="1:16">
      <c r="A16" s="96"/>
      <c r="B16" s="96"/>
      <c r="C16" s="96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12"/>
      <c r="N16" s="42">
        <f t="shared" si="0"/>
        <v>0</v>
      </c>
      <c r="O16" s="42" t="e">
        <f t="shared" si="1"/>
        <v>#DIV/0!</v>
      </c>
      <c r="P16" s="11"/>
    </row>
    <row r="17" spans="1:16" ht="12.75" customHeight="1">
      <c r="A17" s="96"/>
      <c r="B17" s="96"/>
      <c r="C17" s="96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38"/>
      <c r="N17" s="42">
        <f t="shared" si="0"/>
        <v>0</v>
      </c>
      <c r="O17" s="42" t="e">
        <f t="shared" si="1"/>
        <v>#DIV/0!</v>
      </c>
      <c r="P17" s="10"/>
    </row>
    <row r="18" spans="1:16">
      <c r="A18" s="96"/>
      <c r="B18" s="96"/>
      <c r="C18" s="96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38"/>
      <c r="N18" s="42">
        <f t="shared" si="0"/>
        <v>0</v>
      </c>
      <c r="O18" s="42" t="e">
        <f t="shared" si="1"/>
        <v>#DIV/0!</v>
      </c>
      <c r="P18" s="10"/>
    </row>
    <row r="19" spans="1:16">
      <c r="A19" s="96"/>
      <c r="B19" s="96"/>
      <c r="C19" s="96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38"/>
      <c r="N19" s="42">
        <f t="shared" si="0"/>
        <v>0</v>
      </c>
      <c r="O19" s="42" t="e">
        <f t="shared" si="1"/>
        <v>#DIV/0!</v>
      </c>
      <c r="P19" s="10"/>
    </row>
    <row r="20" spans="1:16">
      <c r="D20" s="2"/>
      <c r="E20" s="2"/>
      <c r="F20" s="2"/>
      <c r="G20" s="2"/>
      <c r="H20" s="2"/>
      <c r="I20" s="2"/>
      <c r="J20" s="2"/>
      <c r="K20" s="13"/>
      <c r="L20" s="13"/>
      <c r="M20" s="13"/>
      <c r="N20" s="1"/>
      <c r="O20" s="1"/>
      <c r="P20" s="1"/>
    </row>
    <row r="21" spans="1:16">
      <c r="D21" s="2"/>
      <c r="E21" s="2"/>
      <c r="F21" s="2"/>
      <c r="G21" s="2"/>
      <c r="H21" s="2"/>
      <c r="I21" s="2"/>
      <c r="J21" s="2"/>
      <c r="K21" s="13"/>
      <c r="L21" s="13"/>
      <c r="M21" s="13"/>
      <c r="N21" s="1"/>
      <c r="O21" s="1"/>
      <c r="P21" s="1"/>
    </row>
    <row r="22" spans="1:16">
      <c r="N22" s="1"/>
      <c r="O22" s="1"/>
      <c r="P22" s="1"/>
    </row>
    <row r="23" spans="1:16" ht="13.5" customHeight="1">
      <c r="N23" s="3"/>
      <c r="O23" s="3"/>
      <c r="P23" s="3"/>
    </row>
    <row r="24" spans="1:16" ht="16.5" customHeight="1">
      <c r="N24" s="3"/>
      <c r="O24" s="3"/>
      <c r="P24" s="3"/>
    </row>
    <row r="25" spans="1:16">
      <c r="N25" s="3"/>
      <c r="O25" s="3"/>
      <c r="P25" s="3"/>
    </row>
    <row r="26" spans="1:16">
      <c r="N26" s="3"/>
      <c r="O26" s="3"/>
      <c r="P26" s="3"/>
    </row>
    <row r="27" spans="1:16">
      <c r="N27" s="3"/>
      <c r="O27" s="3"/>
      <c r="P27" s="3"/>
    </row>
    <row r="28" spans="1:16" ht="14.25" customHeight="1">
      <c r="D28" s="2"/>
      <c r="E28" s="2"/>
      <c r="I28" s="3"/>
    </row>
    <row r="29" spans="1:16">
      <c r="I29" s="3"/>
    </row>
    <row r="30" spans="1:16">
      <c r="I30" s="3"/>
    </row>
    <row r="31" spans="1:16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2" activePane="bottomLeft" state="frozen"/>
      <selection pane="bottomLeft" activeCell="J24" sqref="J24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2" width="8.875" style="3"/>
  </cols>
  <sheetData>
    <row r="1" spans="1:15" s="3" customFormat="1" ht="21" customHeight="1">
      <c r="A1" s="97" t="s">
        <v>57</v>
      </c>
      <c r="B1" s="97"/>
      <c r="C1" s="97"/>
      <c r="D1" s="97"/>
      <c r="E1" s="98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68" t="s">
        <v>101</v>
      </c>
      <c r="L1" s="82" t="s">
        <v>105</v>
      </c>
      <c r="M1" s="37" t="s">
        <v>40</v>
      </c>
      <c r="N1" s="37" t="s">
        <v>52</v>
      </c>
    </row>
    <row r="2" spans="1:15" ht="15" customHeight="1">
      <c r="A2" s="96" t="s">
        <v>17</v>
      </c>
      <c r="B2" s="96" t="s">
        <v>5</v>
      </c>
      <c r="C2" s="96" t="s">
        <v>3</v>
      </c>
      <c r="D2" s="99" t="s">
        <v>6</v>
      </c>
      <c r="E2" s="6" t="s">
        <v>7</v>
      </c>
      <c r="F2" s="9">
        <v>-0.41299999999999998</v>
      </c>
      <c r="G2" s="37"/>
      <c r="H2" s="37"/>
      <c r="I2" s="38"/>
      <c r="J2" s="9"/>
      <c r="K2" s="67">
        <v>-2</v>
      </c>
      <c r="L2" s="82"/>
      <c r="M2" s="42">
        <f>MAX(F2:L2)-MIN(F2:L2)</f>
        <v>1.587</v>
      </c>
      <c r="N2" s="42">
        <f>AVERAGE(F2:L2)</f>
        <v>-1.2064999999999999</v>
      </c>
    </row>
    <row r="3" spans="1:15" ht="14.25" customHeight="1">
      <c r="A3" s="96"/>
      <c r="B3" s="96"/>
      <c r="C3" s="96"/>
      <c r="D3" s="100"/>
      <c r="E3" s="6" t="s">
        <v>8</v>
      </c>
      <c r="F3" s="9">
        <v>-1.2330000000000001</v>
      </c>
      <c r="G3" s="37"/>
      <c r="H3" s="37"/>
      <c r="I3" s="38"/>
      <c r="J3" s="9"/>
      <c r="K3" s="67">
        <v>-2</v>
      </c>
      <c r="L3" s="82"/>
      <c r="M3" s="42">
        <f t="shared" ref="M3:M19" si="0">MAX(F3:L3)-MIN(F3:L3)</f>
        <v>0.7669999999999999</v>
      </c>
      <c r="N3" s="42">
        <f t="shared" ref="N3:N19" si="1">AVERAGE(F3:L3)</f>
        <v>-1.6165</v>
      </c>
    </row>
    <row r="4" spans="1:15">
      <c r="A4" s="96"/>
      <c r="B4" s="96"/>
      <c r="C4" s="96"/>
      <c r="D4" s="96" t="s">
        <v>9</v>
      </c>
      <c r="E4" s="6" t="s">
        <v>7</v>
      </c>
      <c r="F4" s="9">
        <v>16.318999999999999</v>
      </c>
      <c r="G4" s="37"/>
      <c r="H4" s="37"/>
      <c r="I4" s="38"/>
      <c r="J4" s="9"/>
      <c r="K4" s="67">
        <v>14</v>
      </c>
      <c r="L4" s="82"/>
      <c r="M4" s="42">
        <f t="shared" si="0"/>
        <v>2.3189999999999991</v>
      </c>
      <c r="N4" s="42">
        <f t="shared" si="1"/>
        <v>15.1595</v>
      </c>
    </row>
    <row r="5" spans="1:15" ht="14.25" customHeight="1">
      <c r="A5" s="96"/>
      <c r="B5" s="96"/>
      <c r="C5" s="96"/>
      <c r="D5" s="96"/>
      <c r="E5" s="6" t="s">
        <v>8</v>
      </c>
      <c r="F5" s="9">
        <v>16.192</v>
      </c>
      <c r="G5" s="37"/>
      <c r="H5" s="37"/>
      <c r="I5" s="38"/>
      <c r="J5" s="9"/>
      <c r="K5" s="67">
        <v>14</v>
      </c>
      <c r="L5" s="82"/>
      <c r="M5" s="42">
        <f t="shared" si="0"/>
        <v>2.1920000000000002</v>
      </c>
      <c r="N5" s="42">
        <f t="shared" si="1"/>
        <v>15.096</v>
      </c>
    </row>
    <row r="6" spans="1:15" ht="14.25" customHeight="1">
      <c r="A6" s="96"/>
      <c r="B6" s="96"/>
      <c r="C6" s="96"/>
      <c r="D6" s="96" t="s">
        <v>10</v>
      </c>
      <c r="E6" s="6" t="s">
        <v>7</v>
      </c>
      <c r="F6" s="9">
        <v>19.282</v>
      </c>
      <c r="G6" s="37"/>
      <c r="H6" s="37"/>
      <c r="I6" s="38"/>
      <c r="J6" s="9"/>
      <c r="K6" s="67">
        <v>17</v>
      </c>
      <c r="L6" s="82"/>
      <c r="M6" s="42">
        <f t="shared" si="0"/>
        <v>2.282</v>
      </c>
      <c r="N6" s="42">
        <f t="shared" si="1"/>
        <v>18.140999999999998</v>
      </c>
    </row>
    <row r="7" spans="1:15">
      <c r="A7" s="96"/>
      <c r="B7" s="96"/>
      <c r="C7" s="96"/>
      <c r="D7" s="96"/>
      <c r="E7" s="6" t="s">
        <v>8</v>
      </c>
      <c r="F7" s="9">
        <v>18.943999999999999</v>
      </c>
      <c r="G7" s="37"/>
      <c r="H7" s="37"/>
      <c r="I7" s="38"/>
      <c r="J7" s="9"/>
      <c r="K7" s="67">
        <v>17</v>
      </c>
      <c r="L7" s="82"/>
      <c r="M7" s="42">
        <f t="shared" si="0"/>
        <v>1.9439999999999991</v>
      </c>
      <c r="N7" s="42">
        <f t="shared" si="1"/>
        <v>17.972000000000001</v>
      </c>
    </row>
    <row r="8" spans="1:15">
      <c r="A8" s="96"/>
      <c r="B8" s="96"/>
      <c r="C8" s="96" t="s">
        <v>0</v>
      </c>
      <c r="D8" s="96" t="s">
        <v>6</v>
      </c>
      <c r="E8" s="6" t="s">
        <v>7</v>
      </c>
      <c r="F8" s="9"/>
      <c r="G8" s="39"/>
      <c r="H8" s="37"/>
      <c r="I8" s="38"/>
      <c r="J8" s="9"/>
      <c r="K8" s="67">
        <v>-2</v>
      </c>
      <c r="L8" s="82">
        <v>-1.67</v>
      </c>
      <c r="M8" s="42">
        <f t="shared" si="0"/>
        <v>0.33000000000000007</v>
      </c>
      <c r="N8" s="42">
        <f t="shared" si="1"/>
        <v>-1.835</v>
      </c>
    </row>
    <row r="9" spans="1:15" ht="14.25" customHeight="1">
      <c r="A9" s="96"/>
      <c r="B9" s="96"/>
      <c r="C9" s="96"/>
      <c r="D9" s="96"/>
      <c r="E9" s="6" t="s">
        <v>8</v>
      </c>
      <c r="F9" s="9"/>
      <c r="G9" s="39"/>
      <c r="H9" s="37"/>
      <c r="I9" s="38"/>
      <c r="J9" s="9"/>
      <c r="K9" s="67">
        <v>-2</v>
      </c>
      <c r="L9" s="82">
        <v>-1.77</v>
      </c>
      <c r="M9" s="42">
        <f t="shared" si="0"/>
        <v>0.22999999999999998</v>
      </c>
      <c r="N9" s="42">
        <f t="shared" si="1"/>
        <v>-1.885</v>
      </c>
    </row>
    <row r="10" spans="1:15">
      <c r="A10" s="96"/>
      <c r="B10" s="96"/>
      <c r="C10" s="96"/>
      <c r="D10" s="96" t="s">
        <v>9</v>
      </c>
      <c r="E10" s="6" t="s">
        <v>7</v>
      </c>
      <c r="F10" s="9"/>
      <c r="G10" s="39"/>
      <c r="H10" s="37"/>
      <c r="I10" s="38"/>
      <c r="J10" s="9"/>
      <c r="K10" s="67">
        <v>14</v>
      </c>
      <c r="L10" s="82">
        <v>13.41</v>
      </c>
      <c r="M10" s="42">
        <f t="shared" si="0"/>
        <v>0.58999999999999986</v>
      </c>
      <c r="N10" s="42">
        <f t="shared" si="1"/>
        <v>13.705</v>
      </c>
    </row>
    <row r="11" spans="1:15">
      <c r="A11" s="96"/>
      <c r="B11" s="96"/>
      <c r="C11" s="96"/>
      <c r="D11" s="96"/>
      <c r="E11" s="6" t="s">
        <v>8</v>
      </c>
      <c r="F11" s="9"/>
      <c r="G11" s="39"/>
      <c r="H11" s="37"/>
      <c r="I11" s="38"/>
      <c r="J11" s="9"/>
      <c r="K11" s="67">
        <v>14</v>
      </c>
      <c r="L11" s="82">
        <v>13.49</v>
      </c>
      <c r="M11" s="42">
        <f t="shared" si="0"/>
        <v>0.50999999999999979</v>
      </c>
      <c r="N11" s="42">
        <f t="shared" si="1"/>
        <v>13.745000000000001</v>
      </c>
    </row>
    <row r="12" spans="1:15" ht="14.25" customHeight="1">
      <c r="A12" s="96"/>
      <c r="B12" s="96"/>
      <c r="C12" s="96"/>
      <c r="D12" s="96" t="s">
        <v>10</v>
      </c>
      <c r="E12" s="6" t="s">
        <v>7</v>
      </c>
      <c r="F12" s="39"/>
      <c r="G12" s="39"/>
      <c r="H12" s="37"/>
      <c r="I12" s="38"/>
      <c r="J12" s="9"/>
      <c r="K12" s="67">
        <v>17</v>
      </c>
      <c r="L12" s="82">
        <v>16.73</v>
      </c>
      <c r="M12" s="42">
        <f t="shared" si="0"/>
        <v>0.26999999999999957</v>
      </c>
      <c r="N12" s="42">
        <f t="shared" si="1"/>
        <v>16.865000000000002</v>
      </c>
    </row>
    <row r="13" spans="1:15">
      <c r="A13" s="96"/>
      <c r="B13" s="96"/>
      <c r="C13" s="96"/>
      <c r="D13" s="96"/>
      <c r="E13" s="6" t="s">
        <v>8</v>
      </c>
      <c r="F13" s="9"/>
      <c r="G13" s="39"/>
      <c r="H13" s="37"/>
      <c r="I13" s="38"/>
      <c r="J13" s="9"/>
      <c r="K13" s="67">
        <v>17</v>
      </c>
      <c r="L13" s="82">
        <v>16.75</v>
      </c>
      <c r="M13" s="42">
        <f t="shared" si="0"/>
        <v>0.25</v>
      </c>
      <c r="N13" s="42">
        <f t="shared" si="1"/>
        <v>16.875</v>
      </c>
    </row>
    <row r="14" spans="1:15">
      <c r="A14" s="96"/>
      <c r="B14" s="96" t="s">
        <v>11</v>
      </c>
      <c r="C14" s="96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42">
        <f t="shared" si="0"/>
        <v>0</v>
      </c>
      <c r="N14" s="42" t="e">
        <f t="shared" si="1"/>
        <v>#DIV/0!</v>
      </c>
      <c r="O14" s="10"/>
    </row>
    <row r="15" spans="1:15">
      <c r="A15" s="96"/>
      <c r="B15" s="96"/>
      <c r="C15" s="96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42">
        <f t="shared" si="0"/>
        <v>0</v>
      </c>
      <c r="N15" s="42" t="e">
        <f t="shared" si="1"/>
        <v>#DIV/0!</v>
      </c>
      <c r="O15" s="10"/>
    </row>
    <row r="16" spans="1:15">
      <c r="A16" s="96"/>
      <c r="B16" s="96"/>
      <c r="C16" s="96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42">
        <f t="shared" si="0"/>
        <v>0</v>
      </c>
      <c r="N16" s="42" t="e">
        <f t="shared" si="1"/>
        <v>#DIV/0!</v>
      </c>
      <c r="O16" s="11"/>
    </row>
    <row r="17" spans="1:15" ht="12.75" customHeight="1">
      <c r="A17" s="96"/>
      <c r="B17" s="96"/>
      <c r="C17" s="96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42">
        <f t="shared" si="0"/>
        <v>0</v>
      </c>
      <c r="N17" s="42" t="e">
        <f t="shared" si="1"/>
        <v>#DIV/0!</v>
      </c>
      <c r="O17" s="10"/>
    </row>
    <row r="18" spans="1:15">
      <c r="A18" s="96"/>
      <c r="B18" s="96"/>
      <c r="C18" s="96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42">
        <f t="shared" si="0"/>
        <v>0</v>
      </c>
      <c r="N18" s="42" t="e">
        <f t="shared" si="1"/>
        <v>#DIV/0!</v>
      </c>
      <c r="O18" s="10"/>
    </row>
    <row r="19" spans="1:15">
      <c r="A19" s="96"/>
      <c r="B19" s="96"/>
      <c r="C19" s="96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42">
        <f t="shared" si="0"/>
        <v>0</v>
      </c>
      <c r="N19" s="42" t="e">
        <f t="shared" si="1"/>
        <v>#DIV/0!</v>
      </c>
      <c r="O19" s="10"/>
    </row>
    <row r="20" spans="1:15">
      <c r="D20" s="2"/>
      <c r="E20" s="2"/>
      <c r="F20" s="2"/>
      <c r="G20" s="2"/>
      <c r="H20" s="2"/>
      <c r="I20" s="2"/>
      <c r="J20" s="2"/>
      <c r="K20" s="13"/>
      <c r="L20" s="13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13"/>
      <c r="L21" s="13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2" activePane="bottomLeft" state="frozen"/>
      <selection pane="bottomLeft" activeCell="P22" sqref="P22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2" width="8.875" style="3"/>
  </cols>
  <sheetData>
    <row r="1" spans="1:15" s="3" customFormat="1" ht="21" customHeight="1">
      <c r="A1" s="97" t="s">
        <v>58</v>
      </c>
      <c r="B1" s="97"/>
      <c r="C1" s="97"/>
      <c r="D1" s="97"/>
      <c r="E1" s="98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70" t="s">
        <v>101</v>
      </c>
      <c r="L1" s="82" t="s">
        <v>105</v>
      </c>
      <c r="M1" s="37" t="s">
        <v>40</v>
      </c>
      <c r="N1" s="37" t="s">
        <v>52</v>
      </c>
    </row>
    <row r="2" spans="1:15" ht="15" customHeight="1">
      <c r="A2" s="96" t="s">
        <v>17</v>
      </c>
      <c r="B2" s="96" t="s">
        <v>5</v>
      </c>
      <c r="C2" s="96" t="s">
        <v>3</v>
      </c>
      <c r="D2" s="99" t="s">
        <v>6</v>
      </c>
      <c r="E2" s="6" t="s">
        <v>7</v>
      </c>
      <c r="F2" s="9">
        <v>-3.2970000000000002</v>
      </c>
      <c r="G2" s="37"/>
      <c r="H2" s="37"/>
      <c r="I2" s="38"/>
      <c r="J2" s="9"/>
      <c r="K2" s="69">
        <v>-5.5</v>
      </c>
      <c r="L2" s="82"/>
      <c r="M2" s="42">
        <f>MAX(F2:L2)-MIN(F2:L2)</f>
        <v>2.2029999999999998</v>
      </c>
      <c r="N2" s="42">
        <f>AVERAGE(F2:L2)</f>
        <v>-4.3985000000000003</v>
      </c>
    </row>
    <row r="3" spans="1:15" ht="14.25" customHeight="1">
      <c r="A3" s="96"/>
      <c r="B3" s="96"/>
      <c r="C3" s="96"/>
      <c r="D3" s="100"/>
      <c r="E3" s="6" t="s">
        <v>8</v>
      </c>
      <c r="F3" s="9">
        <v>-4.4390000000000001</v>
      </c>
      <c r="G3" s="37"/>
      <c r="H3" s="37"/>
      <c r="I3" s="38"/>
      <c r="J3" s="9"/>
      <c r="K3" s="69">
        <v>-5.5</v>
      </c>
      <c r="L3" s="82"/>
      <c r="M3" s="42">
        <f t="shared" ref="M3:M19" si="0">MAX(F3:L3)-MIN(F3:L3)</f>
        <v>1.0609999999999999</v>
      </c>
      <c r="N3" s="42">
        <f t="shared" ref="N3:N19" si="1">AVERAGE(F3:L3)</f>
        <v>-4.9695</v>
      </c>
    </row>
    <row r="4" spans="1:15">
      <c r="A4" s="96"/>
      <c r="B4" s="96"/>
      <c r="C4" s="96"/>
      <c r="D4" s="96" t="s">
        <v>9</v>
      </c>
      <c r="E4" s="6" t="s">
        <v>7</v>
      </c>
      <c r="F4" s="9">
        <v>10.114000000000001</v>
      </c>
      <c r="G4" s="37"/>
      <c r="H4" s="37"/>
      <c r="I4" s="38"/>
      <c r="J4" s="9"/>
      <c r="K4" s="69">
        <v>8</v>
      </c>
      <c r="L4" s="82"/>
      <c r="M4" s="42">
        <f t="shared" si="0"/>
        <v>2.1140000000000008</v>
      </c>
      <c r="N4" s="42">
        <f t="shared" si="1"/>
        <v>9.0570000000000004</v>
      </c>
    </row>
    <row r="5" spans="1:15" ht="14.25" customHeight="1">
      <c r="A5" s="96"/>
      <c r="B5" s="96"/>
      <c r="C5" s="96"/>
      <c r="D5" s="96"/>
      <c r="E5" s="6" t="s">
        <v>8</v>
      </c>
      <c r="F5" s="9">
        <v>9.7590000000000003</v>
      </c>
      <c r="G5" s="37"/>
      <c r="H5" s="37"/>
      <c r="I5" s="38"/>
      <c r="J5" s="9"/>
      <c r="K5" s="69">
        <v>7.5</v>
      </c>
      <c r="L5" s="82"/>
      <c r="M5" s="42">
        <f t="shared" si="0"/>
        <v>2.2590000000000003</v>
      </c>
      <c r="N5" s="42">
        <f t="shared" si="1"/>
        <v>8.6295000000000002</v>
      </c>
    </row>
    <row r="6" spans="1:15" ht="14.25" customHeight="1">
      <c r="A6" s="96"/>
      <c r="B6" s="96"/>
      <c r="C6" s="96"/>
      <c r="D6" s="96" t="s">
        <v>10</v>
      </c>
      <c r="E6" s="6" t="s">
        <v>7</v>
      </c>
      <c r="F6" s="9">
        <v>13.218</v>
      </c>
      <c r="G6" s="37"/>
      <c r="H6" s="37"/>
      <c r="I6" s="38"/>
      <c r="J6" s="9"/>
      <c r="K6" s="69">
        <v>11</v>
      </c>
      <c r="L6" s="82"/>
      <c r="M6" s="42">
        <f t="shared" si="0"/>
        <v>2.218</v>
      </c>
      <c r="N6" s="42">
        <f t="shared" si="1"/>
        <v>12.109</v>
      </c>
    </row>
    <row r="7" spans="1:15">
      <c r="A7" s="96"/>
      <c r="B7" s="96"/>
      <c r="C7" s="96"/>
      <c r="D7" s="96"/>
      <c r="E7" s="6" t="s">
        <v>8</v>
      </c>
      <c r="F7" s="9">
        <v>12.736000000000001</v>
      </c>
      <c r="G7" s="37"/>
      <c r="H7" s="37"/>
      <c r="I7" s="38"/>
      <c r="J7" s="9"/>
      <c r="K7" s="69">
        <v>11</v>
      </c>
      <c r="L7" s="82"/>
      <c r="M7" s="42">
        <f t="shared" si="0"/>
        <v>1.7360000000000007</v>
      </c>
      <c r="N7" s="42">
        <f t="shared" si="1"/>
        <v>11.868</v>
      </c>
    </row>
    <row r="8" spans="1:15">
      <c r="A8" s="96"/>
      <c r="B8" s="96"/>
      <c r="C8" s="96" t="s">
        <v>0</v>
      </c>
      <c r="D8" s="96" t="s">
        <v>6</v>
      </c>
      <c r="E8" s="6" t="s">
        <v>7</v>
      </c>
      <c r="F8" s="9"/>
      <c r="G8" s="39"/>
      <c r="H8" s="37"/>
      <c r="I8" s="38"/>
      <c r="J8" s="9"/>
      <c r="K8" s="69">
        <v>-5.5</v>
      </c>
      <c r="L8" s="82">
        <v>-4.62</v>
      </c>
      <c r="M8" s="42">
        <f t="shared" si="0"/>
        <v>0.87999999999999989</v>
      </c>
      <c r="N8" s="42">
        <f t="shared" si="1"/>
        <v>-5.0600000000000005</v>
      </c>
    </row>
    <row r="9" spans="1:15" ht="14.25" customHeight="1">
      <c r="A9" s="96"/>
      <c r="B9" s="96"/>
      <c r="C9" s="96"/>
      <c r="D9" s="96"/>
      <c r="E9" s="6" t="s">
        <v>8</v>
      </c>
      <c r="F9" s="9"/>
      <c r="G9" s="39"/>
      <c r="H9" s="37"/>
      <c r="I9" s="38"/>
      <c r="J9" s="9"/>
      <c r="K9" s="69">
        <v>-5.5</v>
      </c>
      <c r="L9" s="82">
        <v>-4.57</v>
      </c>
      <c r="M9" s="42">
        <f t="shared" si="0"/>
        <v>0.92999999999999972</v>
      </c>
      <c r="N9" s="42">
        <f t="shared" si="1"/>
        <v>-5.0350000000000001</v>
      </c>
    </row>
    <row r="10" spans="1:15">
      <c r="A10" s="96"/>
      <c r="B10" s="96"/>
      <c r="C10" s="96"/>
      <c r="D10" s="96" t="s">
        <v>9</v>
      </c>
      <c r="E10" s="6" t="s">
        <v>7</v>
      </c>
      <c r="F10" s="9"/>
      <c r="G10" s="39"/>
      <c r="H10" s="37"/>
      <c r="I10" s="38"/>
      <c r="J10" s="9"/>
      <c r="K10" s="69">
        <v>7.5</v>
      </c>
      <c r="L10" s="82">
        <v>7.87</v>
      </c>
      <c r="M10" s="42">
        <f t="shared" si="0"/>
        <v>0.37000000000000011</v>
      </c>
      <c r="N10" s="42">
        <f t="shared" si="1"/>
        <v>7.6850000000000005</v>
      </c>
    </row>
    <row r="11" spans="1:15">
      <c r="A11" s="96"/>
      <c r="B11" s="96"/>
      <c r="C11" s="96"/>
      <c r="D11" s="96"/>
      <c r="E11" s="6" t="s">
        <v>8</v>
      </c>
      <c r="F11" s="9"/>
      <c r="G11" s="39"/>
      <c r="H11" s="37"/>
      <c r="I11" s="38"/>
      <c r="J11" s="9"/>
      <c r="K11" s="69">
        <v>7.5</v>
      </c>
      <c r="L11" s="82">
        <v>7.86</v>
      </c>
      <c r="M11" s="42">
        <f t="shared" si="0"/>
        <v>0.36000000000000032</v>
      </c>
      <c r="N11" s="42">
        <f t="shared" si="1"/>
        <v>7.68</v>
      </c>
    </row>
    <row r="12" spans="1:15" ht="14.25" customHeight="1">
      <c r="A12" s="96"/>
      <c r="B12" s="96"/>
      <c r="C12" s="96"/>
      <c r="D12" s="96" t="s">
        <v>10</v>
      </c>
      <c r="E12" s="6" t="s">
        <v>7</v>
      </c>
      <c r="F12" s="39"/>
      <c r="G12" s="39"/>
      <c r="H12" s="37"/>
      <c r="I12" s="38"/>
      <c r="J12" s="9"/>
      <c r="K12" s="69">
        <v>11</v>
      </c>
      <c r="L12" s="82">
        <v>11.17</v>
      </c>
      <c r="M12" s="42">
        <f t="shared" si="0"/>
        <v>0.16999999999999993</v>
      </c>
      <c r="N12" s="42">
        <f t="shared" si="1"/>
        <v>11.085000000000001</v>
      </c>
    </row>
    <row r="13" spans="1:15">
      <c r="A13" s="96"/>
      <c r="B13" s="96"/>
      <c r="C13" s="96"/>
      <c r="D13" s="96"/>
      <c r="E13" s="6" t="s">
        <v>8</v>
      </c>
      <c r="F13" s="9"/>
      <c r="G13" s="39"/>
      <c r="H13" s="37"/>
      <c r="I13" s="38"/>
      <c r="J13" s="9"/>
      <c r="K13" s="69">
        <v>11</v>
      </c>
      <c r="L13" s="82">
        <v>10.95</v>
      </c>
      <c r="M13" s="42">
        <f t="shared" si="0"/>
        <v>5.0000000000000711E-2</v>
      </c>
      <c r="N13" s="42">
        <f t="shared" si="1"/>
        <v>10.975</v>
      </c>
    </row>
    <row r="14" spans="1:15">
      <c r="A14" s="96"/>
      <c r="B14" s="96" t="s">
        <v>11</v>
      </c>
      <c r="C14" s="96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42">
        <f t="shared" si="0"/>
        <v>0</v>
      </c>
      <c r="N14" s="42" t="e">
        <f t="shared" si="1"/>
        <v>#DIV/0!</v>
      </c>
      <c r="O14" s="10"/>
    </row>
    <row r="15" spans="1:15">
      <c r="A15" s="96"/>
      <c r="B15" s="96"/>
      <c r="C15" s="96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42">
        <f t="shared" si="0"/>
        <v>0</v>
      </c>
      <c r="N15" s="42" t="e">
        <f t="shared" si="1"/>
        <v>#DIV/0!</v>
      </c>
      <c r="O15" s="10"/>
    </row>
    <row r="16" spans="1:15">
      <c r="A16" s="96"/>
      <c r="B16" s="96"/>
      <c r="C16" s="96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42">
        <f t="shared" si="0"/>
        <v>0</v>
      </c>
      <c r="N16" s="42" t="e">
        <f t="shared" si="1"/>
        <v>#DIV/0!</v>
      </c>
      <c r="O16" s="11"/>
    </row>
    <row r="17" spans="1:15" ht="12.75" customHeight="1">
      <c r="A17" s="96"/>
      <c r="B17" s="96"/>
      <c r="C17" s="96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42">
        <f t="shared" si="0"/>
        <v>0</v>
      </c>
      <c r="N17" s="42" t="e">
        <f t="shared" si="1"/>
        <v>#DIV/0!</v>
      </c>
      <c r="O17" s="10"/>
    </row>
    <row r="18" spans="1:15">
      <c r="A18" s="96"/>
      <c r="B18" s="96"/>
      <c r="C18" s="96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42">
        <f t="shared" si="0"/>
        <v>0</v>
      </c>
      <c r="N18" s="42" t="e">
        <f t="shared" si="1"/>
        <v>#DIV/0!</v>
      </c>
      <c r="O18" s="10"/>
    </row>
    <row r="19" spans="1:15">
      <c r="A19" s="96"/>
      <c r="B19" s="96"/>
      <c r="C19" s="96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42">
        <f t="shared" si="0"/>
        <v>0</v>
      </c>
      <c r="N19" s="42" t="e">
        <f t="shared" si="1"/>
        <v>#DIV/0!</v>
      </c>
      <c r="O19" s="10"/>
    </row>
    <row r="20" spans="1:15">
      <c r="D20" s="2"/>
      <c r="E20" s="2"/>
      <c r="F20" s="2"/>
      <c r="G20" s="2"/>
      <c r="H20" s="2"/>
      <c r="I20" s="2"/>
      <c r="J20" s="2"/>
      <c r="K20" s="13"/>
      <c r="L20" s="13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13"/>
      <c r="L21" s="13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7" activePane="bottomLeft" state="frozen"/>
      <selection pane="bottomLeft" activeCell="H8" sqref="H8:H13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2" width="8.875" style="3"/>
  </cols>
  <sheetData>
    <row r="1" spans="1:15" s="3" customFormat="1" ht="21" customHeight="1">
      <c r="A1" s="97" t="s">
        <v>59</v>
      </c>
      <c r="B1" s="97"/>
      <c r="C1" s="97"/>
      <c r="D1" s="97"/>
      <c r="E1" s="98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72" t="s">
        <v>102</v>
      </c>
      <c r="L1" s="82" t="s">
        <v>105</v>
      </c>
      <c r="M1" s="37" t="s">
        <v>40</v>
      </c>
      <c r="N1" s="37" t="s">
        <v>52</v>
      </c>
    </row>
    <row r="2" spans="1:15" ht="15" customHeight="1">
      <c r="A2" s="96" t="s">
        <v>17</v>
      </c>
      <c r="B2" s="96" t="s">
        <v>5</v>
      </c>
      <c r="C2" s="96" t="s">
        <v>3</v>
      </c>
      <c r="D2" s="99" t="s">
        <v>6</v>
      </c>
      <c r="E2" s="6" t="s">
        <v>7</v>
      </c>
      <c r="F2" s="9">
        <v>-5.4409999999999998</v>
      </c>
      <c r="G2" s="37"/>
      <c r="H2" s="37"/>
      <c r="I2" s="38"/>
      <c r="J2" s="9"/>
      <c r="K2" s="71">
        <v>-8.5</v>
      </c>
      <c r="L2" s="82"/>
      <c r="M2" s="42">
        <f>MAX(F2:L2)-MIN(F2:L2)</f>
        <v>3.0590000000000002</v>
      </c>
      <c r="N2" s="42">
        <f>AVERAGE(F2:L2)</f>
        <v>-6.9704999999999995</v>
      </c>
    </row>
    <row r="3" spans="1:15" ht="14.25" customHeight="1">
      <c r="A3" s="96"/>
      <c r="B3" s="96"/>
      <c r="C3" s="96"/>
      <c r="D3" s="100"/>
      <c r="E3" s="6" t="s">
        <v>8</v>
      </c>
      <c r="F3" s="9">
        <v>-7.0410000000000004</v>
      </c>
      <c r="G3" s="37"/>
      <c r="H3" s="37"/>
      <c r="I3" s="38"/>
      <c r="J3" s="9"/>
      <c r="K3" s="71">
        <v>-8.5</v>
      </c>
      <c r="L3" s="82"/>
      <c r="M3" s="42">
        <f t="shared" ref="M3:M19" si="0">MAX(F3:L3)-MIN(F3:L3)</f>
        <v>1.4589999999999996</v>
      </c>
      <c r="N3" s="42">
        <f t="shared" ref="N3:N19" si="1">AVERAGE(F3:L3)</f>
        <v>-7.7705000000000002</v>
      </c>
    </row>
    <row r="4" spans="1:15">
      <c r="A4" s="96"/>
      <c r="B4" s="96"/>
      <c r="C4" s="96"/>
      <c r="D4" s="96" t="s">
        <v>9</v>
      </c>
      <c r="E4" s="6" t="s">
        <v>7</v>
      </c>
      <c r="F4" s="9">
        <v>5.8460000000000001</v>
      </c>
      <c r="G4" s="37"/>
      <c r="H4" s="37"/>
      <c r="I4" s="38"/>
      <c r="J4" s="9"/>
      <c r="K4" s="71">
        <v>4</v>
      </c>
      <c r="L4" s="82"/>
      <c r="M4" s="42">
        <f t="shared" si="0"/>
        <v>1.8460000000000001</v>
      </c>
      <c r="N4" s="42">
        <f t="shared" si="1"/>
        <v>4.923</v>
      </c>
    </row>
    <row r="5" spans="1:15" ht="14.25" customHeight="1">
      <c r="A5" s="96"/>
      <c r="B5" s="96"/>
      <c r="C5" s="96"/>
      <c r="D5" s="96"/>
      <c r="E5" s="6" t="s">
        <v>8</v>
      </c>
      <c r="F5" s="9">
        <v>5.3470000000000004</v>
      </c>
      <c r="G5" s="37"/>
      <c r="H5" s="37"/>
      <c r="I5" s="38"/>
      <c r="J5" s="9"/>
      <c r="K5" s="71">
        <v>4</v>
      </c>
      <c r="L5" s="82"/>
      <c r="M5" s="42">
        <f t="shared" si="0"/>
        <v>1.3470000000000004</v>
      </c>
      <c r="N5" s="42">
        <f t="shared" si="1"/>
        <v>4.6735000000000007</v>
      </c>
    </row>
    <row r="6" spans="1:15" ht="14.25" customHeight="1">
      <c r="A6" s="96"/>
      <c r="B6" s="96"/>
      <c r="C6" s="96"/>
      <c r="D6" s="96" t="s">
        <v>10</v>
      </c>
      <c r="E6" s="6" t="s">
        <v>7</v>
      </c>
      <c r="F6" s="9">
        <v>9.2569999999999997</v>
      </c>
      <c r="G6" s="37"/>
      <c r="H6" s="37"/>
      <c r="I6" s="38"/>
      <c r="J6" s="9"/>
      <c r="K6" s="71">
        <v>7</v>
      </c>
      <c r="L6" s="82"/>
      <c r="M6" s="42">
        <f t="shared" si="0"/>
        <v>2.2569999999999997</v>
      </c>
      <c r="N6" s="42">
        <f t="shared" si="1"/>
        <v>8.1284999999999989</v>
      </c>
    </row>
    <row r="7" spans="1:15">
      <c r="A7" s="96"/>
      <c r="B7" s="96"/>
      <c r="C7" s="96"/>
      <c r="D7" s="96"/>
      <c r="E7" s="6" t="s">
        <v>8</v>
      </c>
      <c r="F7" s="9">
        <v>8.2789999999999999</v>
      </c>
      <c r="G7" s="37"/>
      <c r="H7" s="37"/>
      <c r="I7" s="38"/>
      <c r="J7" s="9"/>
      <c r="K7" s="71">
        <v>7</v>
      </c>
      <c r="L7" s="82"/>
      <c r="M7" s="42">
        <f t="shared" si="0"/>
        <v>1.2789999999999999</v>
      </c>
      <c r="N7" s="42">
        <f t="shared" si="1"/>
        <v>7.6395</v>
      </c>
    </row>
    <row r="8" spans="1:15">
      <c r="A8" s="96"/>
      <c r="B8" s="96"/>
      <c r="C8" s="96" t="s">
        <v>0</v>
      </c>
      <c r="D8" s="96" t="s">
        <v>6</v>
      </c>
      <c r="E8" s="6" t="s">
        <v>7</v>
      </c>
      <c r="F8" s="9"/>
      <c r="G8" s="39"/>
      <c r="H8" s="37"/>
      <c r="I8" s="38"/>
      <c r="J8" s="9"/>
      <c r="K8" s="71">
        <v>-8</v>
      </c>
      <c r="L8" s="82">
        <v>-5.25</v>
      </c>
      <c r="M8" s="42">
        <f t="shared" si="0"/>
        <v>2.75</v>
      </c>
      <c r="N8" s="42">
        <f t="shared" si="1"/>
        <v>-6.625</v>
      </c>
    </row>
    <row r="9" spans="1:15" ht="14.25" customHeight="1">
      <c r="A9" s="96"/>
      <c r="B9" s="96"/>
      <c r="C9" s="96"/>
      <c r="D9" s="96"/>
      <c r="E9" s="6" t="s">
        <v>8</v>
      </c>
      <c r="F9" s="9"/>
      <c r="G9" s="39"/>
      <c r="H9" s="37"/>
      <c r="I9" s="38"/>
      <c r="J9" s="9"/>
      <c r="K9" s="71">
        <v>-8</v>
      </c>
      <c r="L9" s="82">
        <v>-7.47</v>
      </c>
      <c r="M9" s="42">
        <f t="shared" si="0"/>
        <v>0.53000000000000025</v>
      </c>
      <c r="N9" s="42">
        <f t="shared" si="1"/>
        <v>-7.7349999999999994</v>
      </c>
    </row>
    <row r="10" spans="1:15">
      <c r="A10" s="96"/>
      <c r="B10" s="96"/>
      <c r="C10" s="96"/>
      <c r="D10" s="96" t="s">
        <v>9</v>
      </c>
      <c r="E10" s="6" t="s">
        <v>7</v>
      </c>
      <c r="F10" s="9"/>
      <c r="G10" s="39"/>
      <c r="H10" s="37"/>
      <c r="I10" s="38"/>
      <c r="J10" s="9"/>
      <c r="K10" s="71">
        <v>3.5</v>
      </c>
      <c r="L10" s="82">
        <v>5.68</v>
      </c>
      <c r="M10" s="42">
        <f t="shared" si="0"/>
        <v>2.1799999999999997</v>
      </c>
      <c r="N10" s="42">
        <f t="shared" si="1"/>
        <v>4.59</v>
      </c>
    </row>
    <row r="11" spans="1:15">
      <c r="A11" s="96"/>
      <c r="B11" s="96"/>
      <c r="C11" s="96"/>
      <c r="D11" s="96"/>
      <c r="E11" s="6" t="s">
        <v>8</v>
      </c>
      <c r="F11" s="9"/>
      <c r="G11" s="39"/>
      <c r="H11" s="37"/>
      <c r="I11" s="38"/>
      <c r="J11" s="9"/>
      <c r="K11" s="71">
        <v>3.5</v>
      </c>
      <c r="L11" s="82">
        <v>4.0599999999999996</v>
      </c>
      <c r="M11" s="42">
        <f t="shared" si="0"/>
        <v>0.55999999999999961</v>
      </c>
      <c r="N11" s="42">
        <f t="shared" si="1"/>
        <v>3.78</v>
      </c>
    </row>
    <row r="12" spans="1:15" ht="14.25" customHeight="1">
      <c r="A12" s="96"/>
      <c r="B12" s="96"/>
      <c r="C12" s="96"/>
      <c r="D12" s="96" t="s">
        <v>10</v>
      </c>
      <c r="E12" s="6" t="s">
        <v>7</v>
      </c>
      <c r="F12" s="39"/>
      <c r="G12" s="39"/>
      <c r="H12" s="37"/>
      <c r="I12" s="38"/>
      <c r="J12" s="9"/>
      <c r="K12" s="71">
        <v>7</v>
      </c>
      <c r="L12" s="82">
        <v>9.01</v>
      </c>
      <c r="M12" s="42">
        <f t="shared" si="0"/>
        <v>2.0099999999999998</v>
      </c>
      <c r="N12" s="42">
        <f t="shared" si="1"/>
        <v>8.004999999999999</v>
      </c>
    </row>
    <row r="13" spans="1:15">
      <c r="A13" s="96"/>
      <c r="B13" s="96"/>
      <c r="C13" s="96"/>
      <c r="D13" s="96"/>
      <c r="E13" s="6" t="s">
        <v>8</v>
      </c>
      <c r="F13" s="9"/>
      <c r="G13" s="39"/>
      <c r="H13" s="37"/>
      <c r="I13" s="38"/>
      <c r="J13" s="9"/>
      <c r="K13" s="71">
        <v>7</v>
      </c>
      <c r="L13" s="82">
        <v>7.08</v>
      </c>
      <c r="M13" s="42">
        <f t="shared" si="0"/>
        <v>8.0000000000000071E-2</v>
      </c>
      <c r="N13" s="42">
        <f t="shared" si="1"/>
        <v>7.04</v>
      </c>
    </row>
    <row r="14" spans="1:15">
      <c r="A14" s="96"/>
      <c r="B14" s="96" t="s">
        <v>11</v>
      </c>
      <c r="C14" s="96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42">
        <f t="shared" si="0"/>
        <v>0</v>
      </c>
      <c r="N14" s="42" t="e">
        <f t="shared" si="1"/>
        <v>#DIV/0!</v>
      </c>
      <c r="O14" s="10"/>
    </row>
    <row r="15" spans="1:15">
      <c r="A15" s="96"/>
      <c r="B15" s="96"/>
      <c r="C15" s="96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42">
        <f t="shared" si="0"/>
        <v>0</v>
      </c>
      <c r="N15" s="42" t="e">
        <f t="shared" si="1"/>
        <v>#DIV/0!</v>
      </c>
      <c r="O15" s="10"/>
    </row>
    <row r="16" spans="1:15">
      <c r="A16" s="96"/>
      <c r="B16" s="96"/>
      <c r="C16" s="96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42">
        <f t="shared" si="0"/>
        <v>0</v>
      </c>
      <c r="N16" s="42" t="e">
        <f t="shared" si="1"/>
        <v>#DIV/0!</v>
      </c>
      <c r="O16" s="11"/>
    </row>
    <row r="17" spans="1:15" ht="12.75" customHeight="1">
      <c r="A17" s="96"/>
      <c r="B17" s="96"/>
      <c r="C17" s="96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42">
        <f t="shared" si="0"/>
        <v>0</v>
      </c>
      <c r="N17" s="42" t="e">
        <f t="shared" si="1"/>
        <v>#DIV/0!</v>
      </c>
      <c r="O17" s="10"/>
    </row>
    <row r="18" spans="1:15">
      <c r="A18" s="96"/>
      <c r="B18" s="96"/>
      <c r="C18" s="96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42">
        <f t="shared" si="0"/>
        <v>0</v>
      </c>
      <c r="N18" s="42" t="e">
        <f t="shared" si="1"/>
        <v>#DIV/0!</v>
      </c>
      <c r="O18" s="10"/>
    </row>
    <row r="19" spans="1:15">
      <c r="A19" s="96"/>
      <c r="B19" s="96"/>
      <c r="C19" s="96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42">
        <f t="shared" si="0"/>
        <v>0</v>
      </c>
      <c r="N19" s="42" t="e">
        <f t="shared" si="1"/>
        <v>#DIV/0!</v>
      </c>
      <c r="O19" s="10"/>
    </row>
    <row r="20" spans="1:15">
      <c r="D20" s="2"/>
      <c r="E20" s="2"/>
      <c r="F20" s="2"/>
      <c r="G20" s="2"/>
      <c r="H20" s="2"/>
      <c r="I20" s="2"/>
      <c r="J20" s="2"/>
      <c r="K20" s="13"/>
      <c r="L20" s="13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13"/>
      <c r="L21" s="13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3"/>
  <sheetViews>
    <sheetView topLeftCell="C1" workbookViewId="0">
      <pane ySplit="1" topLeftCell="A2" activePane="bottomLeft" state="frozen"/>
      <selection pane="bottomLeft" activeCell="M8" sqref="M8"/>
    </sheetView>
  </sheetViews>
  <sheetFormatPr defaultColWidth="8.875" defaultRowHeight="14.25"/>
  <cols>
    <col min="1" max="1" width="10" customWidth="1"/>
    <col min="3" max="3" width="13.125" customWidth="1"/>
    <col min="6" max="6" width="12.875" customWidth="1"/>
    <col min="7" max="8" width="8.875" style="3"/>
  </cols>
  <sheetData>
    <row r="1" spans="1:16" s="3" customFormat="1" ht="21" customHeight="1">
      <c r="A1" s="49" t="s">
        <v>63</v>
      </c>
      <c r="B1" s="49"/>
      <c r="C1" s="49"/>
      <c r="D1" s="49"/>
      <c r="E1" s="49"/>
      <c r="F1" s="50"/>
      <c r="G1" s="37" t="s">
        <v>1</v>
      </c>
      <c r="H1" s="37" t="s">
        <v>2</v>
      </c>
      <c r="I1" s="37" t="s">
        <v>14</v>
      </c>
      <c r="J1" s="37" t="s">
        <v>15</v>
      </c>
      <c r="K1" s="37" t="s">
        <v>16</v>
      </c>
      <c r="L1" s="41" t="s">
        <v>19</v>
      </c>
      <c r="M1" s="40"/>
      <c r="N1" s="37" t="s">
        <v>40</v>
      </c>
      <c r="O1" s="37" t="s">
        <v>52</v>
      </c>
    </row>
    <row r="2" spans="1:16" ht="15" customHeight="1">
      <c r="A2" s="96" t="s">
        <v>17</v>
      </c>
      <c r="B2" s="96" t="s">
        <v>5</v>
      </c>
      <c r="C2" s="96" t="s">
        <v>64</v>
      </c>
      <c r="D2" s="96" t="s">
        <v>9</v>
      </c>
      <c r="E2" s="99" t="s">
        <v>8</v>
      </c>
      <c r="F2" s="6" t="s">
        <v>60</v>
      </c>
      <c r="G2" s="9"/>
      <c r="H2" s="39"/>
      <c r="I2" s="37"/>
      <c r="J2" s="38"/>
      <c r="K2" s="9">
        <v>7.7</v>
      </c>
      <c r="L2" s="73">
        <v>7</v>
      </c>
      <c r="M2" s="40"/>
      <c r="N2" s="42">
        <f>MAX(G2:M2)-MIN(G2:M2)</f>
        <v>0.70000000000000018</v>
      </c>
      <c r="O2" s="42">
        <f>AVERAGE(G2:M2)</f>
        <v>7.35</v>
      </c>
    </row>
    <row r="3" spans="1:16" ht="14.25" customHeight="1">
      <c r="A3" s="96"/>
      <c r="B3" s="96"/>
      <c r="C3" s="96"/>
      <c r="D3" s="96"/>
      <c r="E3" s="101"/>
      <c r="F3" s="6" t="s">
        <v>61</v>
      </c>
      <c r="G3" s="9"/>
      <c r="H3" s="39"/>
      <c r="I3" s="37"/>
      <c r="J3" s="38"/>
      <c r="K3" s="9">
        <v>7.51</v>
      </c>
      <c r="L3" s="73">
        <v>7</v>
      </c>
      <c r="M3" s="40"/>
      <c r="N3" s="42">
        <f t="shared" ref="N3:N4" si="0">MAX(G3:M3)-MIN(G3:M3)</f>
        <v>0.50999999999999979</v>
      </c>
      <c r="O3" s="42">
        <f t="shared" ref="O3" si="1">AVERAGE(G3:M3)</f>
        <v>7.2549999999999999</v>
      </c>
    </row>
    <row r="4" spans="1:16">
      <c r="A4" s="96"/>
      <c r="B4" s="96"/>
      <c r="C4" s="96"/>
      <c r="D4" s="96"/>
      <c r="E4" s="100"/>
      <c r="F4" s="6" t="s">
        <v>62</v>
      </c>
      <c r="G4" s="39"/>
      <c r="H4" s="39"/>
      <c r="I4" s="37"/>
      <c r="J4" s="38"/>
      <c r="K4" s="9">
        <v>7.35</v>
      </c>
      <c r="L4" s="73">
        <v>7</v>
      </c>
      <c r="M4" s="40"/>
      <c r="N4" s="42">
        <f t="shared" si="0"/>
        <v>0.34999999999999964</v>
      </c>
      <c r="O4" s="42">
        <f>AVERAGE(G4:M4)</f>
        <v>7.1749999999999998</v>
      </c>
    </row>
    <row r="5" spans="1:16">
      <c r="D5" s="2"/>
      <c r="E5" s="2"/>
      <c r="F5" s="2"/>
      <c r="J5" s="3"/>
      <c r="P5" s="1"/>
    </row>
    <row r="6" spans="1:16">
      <c r="J6" s="3"/>
      <c r="P6" s="1"/>
    </row>
    <row r="7" spans="1:16">
      <c r="J7" s="3"/>
      <c r="P7" s="1"/>
    </row>
    <row r="8" spans="1:16" ht="13.5" customHeight="1">
      <c r="J8" s="3"/>
      <c r="P8" s="3"/>
    </row>
    <row r="9" spans="1:16" ht="16.5" customHeight="1">
      <c r="P9" s="3"/>
    </row>
    <row r="10" spans="1:16">
      <c r="P10" s="3"/>
    </row>
    <row r="11" spans="1:16">
      <c r="P11" s="3"/>
    </row>
    <row r="12" spans="1:16">
      <c r="P12" s="3"/>
    </row>
    <row r="13" spans="1:16" ht="14.25" customHeight="1"/>
  </sheetData>
  <mergeCells count="5">
    <mergeCell ref="E2:E4"/>
    <mergeCell ref="D2:D4"/>
    <mergeCell ref="A2:A4"/>
    <mergeCell ref="B2:B4"/>
    <mergeCell ref="C2:C4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55"/>
  <sheetViews>
    <sheetView workbookViewId="0">
      <pane ySplit="1" topLeftCell="A15" activePane="bottomLeft" state="frozen"/>
      <selection pane="bottomLeft" activeCell="Q24" sqref="Q24"/>
    </sheetView>
  </sheetViews>
  <sheetFormatPr defaultColWidth="8.875" defaultRowHeight="14.25"/>
  <cols>
    <col min="1" max="1" width="8.875" style="3" customWidth="1"/>
    <col min="2" max="2" width="20" style="3" customWidth="1"/>
    <col min="3" max="5" width="8.875" style="3"/>
    <col min="6" max="6" width="12.625" style="3" customWidth="1"/>
    <col min="7" max="7" width="8.875" style="3"/>
    <col min="8" max="8" width="8.875" style="33"/>
    <col min="9" max="9" width="8.875" style="3"/>
    <col min="10" max="13" width="8.875" style="33"/>
  </cols>
  <sheetData>
    <row r="1" spans="1:15" ht="38.25">
      <c r="A1" s="51" t="s">
        <v>71</v>
      </c>
      <c r="B1" s="52"/>
      <c r="C1" s="9" t="s">
        <v>22</v>
      </c>
      <c r="D1" s="9" t="s">
        <v>23</v>
      </c>
      <c r="E1" s="9" t="s">
        <v>24</v>
      </c>
      <c r="F1" s="9" t="s">
        <v>70</v>
      </c>
      <c r="G1" s="7" t="s">
        <v>1</v>
      </c>
      <c r="H1" s="32" t="s">
        <v>2</v>
      </c>
      <c r="I1" s="15" t="s">
        <v>14</v>
      </c>
      <c r="J1" s="32" t="s">
        <v>41</v>
      </c>
      <c r="K1" s="32" t="s">
        <v>16</v>
      </c>
      <c r="L1" s="32" t="s">
        <v>32</v>
      </c>
      <c r="M1" s="32" t="s">
        <v>105</v>
      </c>
      <c r="N1" s="8" t="s">
        <v>40</v>
      </c>
      <c r="O1" s="37" t="s">
        <v>52</v>
      </c>
    </row>
    <row r="2" spans="1:15" ht="17.25" customHeight="1">
      <c r="A2" s="96" t="s">
        <v>65</v>
      </c>
      <c r="B2" s="99" t="s">
        <v>21</v>
      </c>
      <c r="C2" s="9">
        <v>1</v>
      </c>
      <c r="D2" s="9">
        <v>1</v>
      </c>
      <c r="E2" s="9">
        <v>1</v>
      </c>
      <c r="F2" s="9"/>
      <c r="G2" s="9">
        <v>7.1</v>
      </c>
      <c r="H2" s="29"/>
      <c r="I2" s="74">
        <v>6.2</v>
      </c>
      <c r="J2" s="30">
        <v>6.8</v>
      </c>
      <c r="K2" s="30">
        <v>5.65</v>
      </c>
      <c r="L2" s="74"/>
      <c r="M2" s="74">
        <v>7.16</v>
      </c>
      <c r="N2" s="42">
        <f>MAX(G2:M2)-MIN(G2:M2)</f>
        <v>1.5099999999999998</v>
      </c>
      <c r="O2" s="42">
        <f>AVERAGE(G2:M2)</f>
        <v>6.581999999999999</v>
      </c>
    </row>
    <row r="3" spans="1:15">
      <c r="A3" s="96"/>
      <c r="B3" s="100"/>
      <c r="C3" s="9">
        <v>1</v>
      </c>
      <c r="D3" s="9">
        <v>2</v>
      </c>
      <c r="E3" s="9">
        <v>1</v>
      </c>
      <c r="F3" s="9"/>
      <c r="G3" s="9">
        <v>1.7</v>
      </c>
      <c r="H3" s="29"/>
      <c r="I3" s="74">
        <v>3.1</v>
      </c>
      <c r="J3" s="34">
        <v>3.3</v>
      </c>
      <c r="K3" s="30">
        <v>1.24</v>
      </c>
      <c r="L3" s="74"/>
      <c r="M3" s="74">
        <v>4.49</v>
      </c>
      <c r="N3" s="42">
        <f t="shared" ref="N3:N25" si="0">MAX(G3:M3)-MIN(G3:M3)</f>
        <v>3.25</v>
      </c>
      <c r="O3" s="42">
        <f t="shared" ref="O3:O25" si="1">AVERAGE(G3:M3)</f>
        <v>2.766</v>
      </c>
    </row>
    <row r="4" spans="1:15">
      <c r="A4" s="96"/>
      <c r="B4" s="99" t="s">
        <v>29</v>
      </c>
      <c r="C4" s="9">
        <v>1</v>
      </c>
      <c r="D4" s="9">
        <v>1</v>
      </c>
      <c r="E4" s="9">
        <v>1</v>
      </c>
      <c r="F4" s="9"/>
      <c r="G4" s="9"/>
      <c r="H4" s="29"/>
      <c r="I4" s="74"/>
      <c r="J4" s="34">
        <v>7.9</v>
      </c>
      <c r="K4" s="30">
        <v>5.5</v>
      </c>
      <c r="L4" s="74"/>
      <c r="M4" s="74">
        <v>6.82</v>
      </c>
      <c r="N4" s="42">
        <f t="shared" si="0"/>
        <v>2.4000000000000004</v>
      </c>
      <c r="O4" s="42">
        <f t="shared" si="1"/>
        <v>6.7399999999999993</v>
      </c>
    </row>
    <row r="5" spans="1:15">
      <c r="A5" s="96"/>
      <c r="B5" s="100"/>
      <c r="C5" s="9">
        <v>1</v>
      </c>
      <c r="D5" s="9">
        <v>2</v>
      </c>
      <c r="E5" s="9">
        <v>1</v>
      </c>
      <c r="F5" s="9"/>
      <c r="G5" s="9"/>
      <c r="H5" s="29"/>
      <c r="I5" s="74"/>
      <c r="J5" s="34">
        <v>2.5</v>
      </c>
      <c r="K5" s="30">
        <v>0.74</v>
      </c>
      <c r="L5" s="74"/>
      <c r="M5" s="74">
        <v>5.15</v>
      </c>
      <c r="N5" s="42">
        <f t="shared" si="0"/>
        <v>4.41</v>
      </c>
      <c r="O5" s="42">
        <f t="shared" si="1"/>
        <v>2.7966666666666669</v>
      </c>
    </row>
    <row r="6" spans="1:15">
      <c r="A6" s="96" t="s">
        <v>66</v>
      </c>
      <c r="B6" s="102" t="s">
        <v>21</v>
      </c>
      <c r="C6" s="104">
        <v>2</v>
      </c>
      <c r="D6" s="104">
        <v>14</v>
      </c>
      <c r="E6" s="104">
        <v>1</v>
      </c>
      <c r="F6" s="30" t="s">
        <v>30</v>
      </c>
      <c r="G6" s="30">
        <v>-6.4</v>
      </c>
      <c r="H6" s="29"/>
      <c r="I6" s="91"/>
      <c r="J6" s="34">
        <v>-6.2</v>
      </c>
      <c r="K6" s="30">
        <v>-5.67</v>
      </c>
      <c r="L6" s="74">
        <v>-5.5</v>
      </c>
      <c r="M6" s="87">
        <v>-4.84</v>
      </c>
      <c r="N6" s="42">
        <f t="shared" si="0"/>
        <v>1.5600000000000005</v>
      </c>
      <c r="O6" s="42">
        <f t="shared" si="1"/>
        <v>-5.7220000000000004</v>
      </c>
    </row>
    <row r="7" spans="1:15">
      <c r="A7" s="96"/>
      <c r="B7" s="103"/>
      <c r="C7" s="105"/>
      <c r="D7" s="105"/>
      <c r="E7" s="105"/>
      <c r="F7" s="30" t="s">
        <v>31</v>
      </c>
      <c r="G7" s="30">
        <v>-5.6</v>
      </c>
      <c r="H7" s="29"/>
      <c r="I7" s="91"/>
      <c r="J7" s="29">
        <v>-5.0999999999999996</v>
      </c>
      <c r="K7" s="30">
        <v>-4.8499999999999996</v>
      </c>
      <c r="L7" s="74">
        <v>-6.7</v>
      </c>
      <c r="M7" s="87">
        <v>-5.5</v>
      </c>
      <c r="N7" s="42">
        <f t="shared" si="0"/>
        <v>1.8500000000000005</v>
      </c>
      <c r="O7" s="42">
        <f t="shared" si="1"/>
        <v>-5.55</v>
      </c>
    </row>
    <row r="8" spans="1:15">
      <c r="A8" s="96"/>
      <c r="B8" s="102" t="s">
        <v>29</v>
      </c>
      <c r="C8" s="105"/>
      <c r="D8" s="105"/>
      <c r="E8" s="105"/>
      <c r="F8" s="30" t="s">
        <v>30</v>
      </c>
      <c r="G8" s="30"/>
      <c r="H8" s="29"/>
      <c r="I8" s="74"/>
      <c r="J8" s="29">
        <v>-6.5</v>
      </c>
      <c r="K8" s="30">
        <v>-6.24</v>
      </c>
      <c r="L8" s="74">
        <v>-5.4</v>
      </c>
      <c r="M8" s="74">
        <v>-5.52</v>
      </c>
      <c r="N8" s="42">
        <f t="shared" si="0"/>
        <v>1.0999999999999996</v>
      </c>
      <c r="O8" s="42">
        <f t="shared" si="1"/>
        <v>-5.915</v>
      </c>
    </row>
    <row r="9" spans="1:15">
      <c r="A9" s="96"/>
      <c r="B9" s="103"/>
      <c r="C9" s="106"/>
      <c r="D9" s="106"/>
      <c r="E9" s="106"/>
      <c r="F9" s="30" t="s">
        <v>31</v>
      </c>
      <c r="G9" s="30"/>
      <c r="H9" s="29"/>
      <c r="I9" s="74"/>
      <c r="J9" s="29">
        <v>-5.5</v>
      </c>
      <c r="K9" s="30">
        <v>-5.43</v>
      </c>
      <c r="L9" s="74">
        <v>-7.1</v>
      </c>
      <c r="M9" s="74">
        <v>-6.82</v>
      </c>
      <c r="N9" s="42">
        <f t="shared" si="0"/>
        <v>1.67</v>
      </c>
      <c r="O9" s="42">
        <f t="shared" si="1"/>
        <v>-6.2125000000000004</v>
      </c>
    </row>
    <row r="10" spans="1:15">
      <c r="A10" s="101" t="s">
        <v>67</v>
      </c>
      <c r="B10" s="99" t="s">
        <v>21</v>
      </c>
      <c r="C10" s="107">
        <v>4</v>
      </c>
      <c r="D10" s="107">
        <v>1</v>
      </c>
      <c r="E10" s="107">
        <v>4</v>
      </c>
      <c r="F10" s="30" t="s">
        <v>30</v>
      </c>
      <c r="G10" s="7">
        <v>2.8</v>
      </c>
      <c r="H10" s="29"/>
      <c r="I10" s="91"/>
      <c r="J10" s="29">
        <v>1.3</v>
      </c>
      <c r="K10" s="30"/>
      <c r="L10" s="74"/>
      <c r="M10" s="74"/>
      <c r="N10" s="42">
        <f t="shared" si="0"/>
        <v>1.4999999999999998</v>
      </c>
      <c r="O10" s="42">
        <f t="shared" si="1"/>
        <v>2.0499999999999998</v>
      </c>
    </row>
    <row r="11" spans="1:15">
      <c r="A11" s="101"/>
      <c r="B11" s="101"/>
      <c r="C11" s="108"/>
      <c r="D11" s="108"/>
      <c r="E11" s="108"/>
      <c r="F11" s="30" t="s">
        <v>31</v>
      </c>
      <c r="G11" s="37">
        <v>1.3</v>
      </c>
      <c r="H11" s="29"/>
      <c r="I11" s="74"/>
      <c r="J11" s="29"/>
      <c r="K11" s="30"/>
      <c r="L11" s="74"/>
      <c r="M11" s="74"/>
      <c r="N11" s="42">
        <f t="shared" si="0"/>
        <v>0</v>
      </c>
      <c r="O11" s="42">
        <f t="shared" si="1"/>
        <v>1.3</v>
      </c>
    </row>
    <row r="12" spans="1:15">
      <c r="A12" s="101"/>
      <c r="B12" s="101"/>
      <c r="C12" s="89">
        <v>22</v>
      </c>
      <c r="D12" s="89">
        <v>2</v>
      </c>
      <c r="E12" s="89">
        <v>9</v>
      </c>
      <c r="F12" s="94" t="s">
        <v>110</v>
      </c>
      <c r="G12" s="7"/>
      <c r="H12" s="29"/>
      <c r="I12" s="91"/>
      <c r="J12" s="29">
        <v>-4</v>
      </c>
      <c r="K12" s="30">
        <v>-0.94</v>
      </c>
      <c r="L12" s="74"/>
      <c r="M12" s="74"/>
      <c r="N12" s="42">
        <f t="shared" si="0"/>
        <v>3.06</v>
      </c>
      <c r="O12" s="42">
        <f t="shared" si="1"/>
        <v>-2.4699999999999998</v>
      </c>
    </row>
    <row r="13" spans="1:15">
      <c r="A13" s="101"/>
      <c r="B13" s="99" t="s">
        <v>29</v>
      </c>
      <c r="C13" s="107">
        <v>4</v>
      </c>
      <c r="D13" s="107">
        <v>1</v>
      </c>
      <c r="E13" s="107">
        <v>4</v>
      </c>
      <c r="F13" s="30" t="s">
        <v>30</v>
      </c>
      <c r="G13" s="7"/>
      <c r="H13" s="29"/>
      <c r="I13" s="7"/>
      <c r="J13" s="29">
        <v>2.8</v>
      </c>
      <c r="K13" s="30"/>
      <c r="L13" s="74"/>
      <c r="M13" s="74"/>
      <c r="N13" s="42">
        <f>MAX(G13:M13)-MIN(G13:M13)</f>
        <v>0</v>
      </c>
      <c r="O13" s="42">
        <f>AVERAGE(G13:M13)</f>
        <v>2.8</v>
      </c>
    </row>
    <row r="14" spans="1:15">
      <c r="A14" s="101"/>
      <c r="B14" s="101"/>
      <c r="C14" s="108"/>
      <c r="D14" s="108"/>
      <c r="E14" s="108"/>
      <c r="F14" s="30" t="s">
        <v>31</v>
      </c>
      <c r="G14" s="37"/>
      <c r="H14" s="29"/>
      <c r="I14" s="37"/>
      <c r="J14" s="29"/>
      <c r="K14" s="30"/>
      <c r="L14" s="74"/>
      <c r="M14" s="74"/>
      <c r="N14" s="42">
        <f t="shared" si="0"/>
        <v>0</v>
      </c>
      <c r="O14" s="42" t="e">
        <f t="shared" si="1"/>
        <v>#DIV/0!</v>
      </c>
    </row>
    <row r="15" spans="1:15">
      <c r="A15" s="101"/>
      <c r="B15" s="101"/>
      <c r="C15" s="89">
        <v>22</v>
      </c>
      <c r="D15" s="89">
        <v>2</v>
      </c>
      <c r="E15" s="89">
        <v>9</v>
      </c>
      <c r="F15" s="94" t="s">
        <v>110</v>
      </c>
      <c r="G15" s="37"/>
      <c r="H15" s="29"/>
      <c r="I15" s="37">
        <v>-7</v>
      </c>
      <c r="J15" s="29">
        <v>-4.5</v>
      </c>
      <c r="K15" s="30">
        <v>-1.7</v>
      </c>
      <c r="L15" s="74"/>
      <c r="M15" s="74"/>
      <c r="N15" s="42">
        <f t="shared" si="0"/>
        <v>5.3</v>
      </c>
      <c r="O15" s="42">
        <f t="shared" si="1"/>
        <v>-4.3999999999999995</v>
      </c>
    </row>
    <row r="16" spans="1:15" ht="25.5">
      <c r="A16" s="96" t="s">
        <v>68</v>
      </c>
      <c r="B16" s="109" t="s">
        <v>21</v>
      </c>
      <c r="C16" s="107">
        <v>16</v>
      </c>
      <c r="D16" s="107">
        <v>14</v>
      </c>
      <c r="E16" s="107">
        <v>1</v>
      </c>
      <c r="F16" s="9" t="s">
        <v>25</v>
      </c>
      <c r="G16" s="9">
        <v>-2.1</v>
      </c>
      <c r="H16" s="29"/>
      <c r="I16" s="7"/>
      <c r="J16" s="30">
        <v>-1.5</v>
      </c>
      <c r="K16" s="30">
        <v>-1.1599999999999999</v>
      </c>
      <c r="L16" s="74"/>
      <c r="M16" s="87">
        <v>-0.16</v>
      </c>
      <c r="N16" s="42">
        <f t="shared" si="0"/>
        <v>1.9400000000000002</v>
      </c>
      <c r="O16" s="42">
        <f t="shared" si="1"/>
        <v>-1.23</v>
      </c>
    </row>
    <row r="17" spans="1:15" ht="25.5">
      <c r="A17" s="96"/>
      <c r="B17" s="110"/>
      <c r="C17" s="108">
        <v>16</v>
      </c>
      <c r="D17" s="108">
        <v>14</v>
      </c>
      <c r="E17" s="108">
        <v>1</v>
      </c>
      <c r="F17" s="9" t="s">
        <v>26</v>
      </c>
      <c r="G17" s="9">
        <v>-2.2000000000000002</v>
      </c>
      <c r="H17" s="29"/>
      <c r="I17" s="7"/>
      <c r="J17" s="30">
        <v>-2</v>
      </c>
      <c r="K17" s="30">
        <v>-1.65</v>
      </c>
      <c r="L17" s="74">
        <v>0.51</v>
      </c>
      <c r="M17" s="74">
        <v>1</v>
      </c>
      <c r="N17" s="42">
        <f t="shared" si="0"/>
        <v>3.2</v>
      </c>
      <c r="O17" s="42">
        <f t="shared" si="1"/>
        <v>-0.86799999999999999</v>
      </c>
    </row>
    <row r="18" spans="1:15" ht="25.5">
      <c r="A18" s="96"/>
      <c r="B18" s="110"/>
      <c r="C18" s="53">
        <v>16</v>
      </c>
      <c r="D18" s="53">
        <v>4</v>
      </c>
      <c r="E18" s="53">
        <v>3</v>
      </c>
      <c r="F18" s="9" t="s">
        <v>25</v>
      </c>
      <c r="G18" s="9"/>
      <c r="H18" s="29"/>
      <c r="I18" s="7"/>
      <c r="J18" s="34"/>
      <c r="K18" s="30">
        <v>-7.0000000000000007E-2</v>
      </c>
      <c r="L18" s="74">
        <v>2</v>
      </c>
      <c r="M18" s="74">
        <v>3.21</v>
      </c>
      <c r="N18" s="42">
        <f t="shared" si="0"/>
        <v>3.28</v>
      </c>
      <c r="O18" s="42">
        <f t="shared" si="1"/>
        <v>1.7133333333333332</v>
      </c>
    </row>
    <row r="19" spans="1:15" ht="25.5">
      <c r="A19" s="96"/>
      <c r="B19" s="99" t="s">
        <v>29</v>
      </c>
      <c r="C19" s="107">
        <v>16</v>
      </c>
      <c r="D19" s="107">
        <v>14</v>
      </c>
      <c r="E19" s="107">
        <v>1</v>
      </c>
      <c r="F19" s="9" t="s">
        <v>25</v>
      </c>
      <c r="G19" s="9"/>
      <c r="H19" s="29"/>
      <c r="I19" s="7"/>
      <c r="J19" s="30">
        <v>-2</v>
      </c>
      <c r="K19" s="30">
        <v>-2.38</v>
      </c>
      <c r="L19" s="74"/>
      <c r="M19" s="87">
        <v>-0.99</v>
      </c>
      <c r="N19" s="42">
        <f t="shared" si="0"/>
        <v>1.39</v>
      </c>
      <c r="O19" s="42">
        <f t="shared" si="1"/>
        <v>-1.79</v>
      </c>
    </row>
    <row r="20" spans="1:15" ht="25.5">
      <c r="A20" s="96"/>
      <c r="B20" s="101"/>
      <c r="C20" s="108">
        <v>16</v>
      </c>
      <c r="D20" s="108">
        <v>14</v>
      </c>
      <c r="E20" s="108">
        <v>1</v>
      </c>
      <c r="F20" s="9" t="s">
        <v>26</v>
      </c>
      <c r="G20" s="9"/>
      <c r="H20" s="29"/>
      <c r="I20" s="7"/>
      <c r="J20" s="30">
        <v>-2.4</v>
      </c>
      <c r="K20" s="30">
        <v>-1.89</v>
      </c>
      <c r="L20" s="74">
        <v>-1.42</v>
      </c>
      <c r="M20" s="74">
        <v>0.33</v>
      </c>
      <c r="N20" s="42">
        <f t="shared" si="0"/>
        <v>2.73</v>
      </c>
      <c r="O20" s="42">
        <f t="shared" si="1"/>
        <v>-1.345</v>
      </c>
    </row>
    <row r="21" spans="1:15" ht="25.5">
      <c r="A21" s="96"/>
      <c r="B21" s="101"/>
      <c r="C21" s="53">
        <v>16</v>
      </c>
      <c r="D21" s="53">
        <v>4</v>
      </c>
      <c r="E21" s="53">
        <v>3</v>
      </c>
      <c r="F21" s="9" t="s">
        <v>25</v>
      </c>
      <c r="G21" s="9"/>
      <c r="H21" s="29"/>
      <c r="I21" s="7"/>
      <c r="J21" s="34">
        <v>-0.8</v>
      </c>
      <c r="K21" s="30">
        <v>-0.8</v>
      </c>
      <c r="L21" s="74">
        <v>0.18</v>
      </c>
      <c r="M21" s="74">
        <v>3.3</v>
      </c>
      <c r="N21" s="42">
        <f t="shared" si="0"/>
        <v>4.0999999999999996</v>
      </c>
      <c r="O21" s="42">
        <f t="shared" si="1"/>
        <v>0.46999999999999992</v>
      </c>
    </row>
    <row r="22" spans="1:15" ht="25.5">
      <c r="A22" s="96" t="s">
        <v>69</v>
      </c>
      <c r="B22" s="109" t="s">
        <v>21</v>
      </c>
      <c r="C22" s="107">
        <v>22</v>
      </c>
      <c r="D22" s="107">
        <v>14</v>
      </c>
      <c r="E22" s="107">
        <v>1</v>
      </c>
      <c r="F22" s="9" t="s">
        <v>25</v>
      </c>
      <c r="G22" s="9">
        <v>-0.2</v>
      </c>
      <c r="H22" s="29"/>
      <c r="I22" s="7"/>
      <c r="J22" s="29"/>
      <c r="K22" s="30">
        <v>2.0699999999999998</v>
      </c>
      <c r="L22" s="74"/>
      <c r="M22" s="87">
        <v>0.93</v>
      </c>
      <c r="N22" s="42">
        <f t="shared" si="0"/>
        <v>2.27</v>
      </c>
      <c r="O22" s="42">
        <f t="shared" si="1"/>
        <v>0.93333333333333324</v>
      </c>
    </row>
    <row r="23" spans="1:15" ht="25.5">
      <c r="A23" s="96"/>
      <c r="B23" s="111"/>
      <c r="C23" s="112"/>
      <c r="D23" s="112">
        <v>14</v>
      </c>
      <c r="E23" s="112">
        <v>1</v>
      </c>
      <c r="F23" s="9" t="s">
        <v>26</v>
      </c>
      <c r="G23" s="9">
        <v>-0.3</v>
      </c>
      <c r="H23" s="29"/>
      <c r="I23" s="7"/>
      <c r="J23" s="29"/>
      <c r="K23" s="30">
        <v>1.8</v>
      </c>
      <c r="L23" s="74">
        <v>3.4550000000000001</v>
      </c>
      <c r="M23" s="74">
        <v>1.91</v>
      </c>
      <c r="N23" s="42">
        <f t="shared" si="0"/>
        <v>3.7549999999999999</v>
      </c>
      <c r="O23" s="42">
        <f t="shared" si="1"/>
        <v>1.7162500000000001</v>
      </c>
    </row>
    <row r="24" spans="1:15" ht="25.5">
      <c r="A24" s="96"/>
      <c r="B24" s="109" t="s">
        <v>29</v>
      </c>
      <c r="C24" s="112"/>
      <c r="D24" s="112">
        <v>14</v>
      </c>
      <c r="E24" s="112">
        <v>1</v>
      </c>
      <c r="F24" s="9" t="s">
        <v>25</v>
      </c>
      <c r="G24" s="9"/>
      <c r="H24" s="29"/>
      <c r="I24" s="7"/>
      <c r="J24" s="29">
        <v>-0.7</v>
      </c>
      <c r="K24" s="30">
        <v>1.58</v>
      </c>
      <c r="L24" s="74"/>
      <c r="M24" s="74">
        <v>0.84</v>
      </c>
      <c r="N24" s="42">
        <f t="shared" si="0"/>
        <v>2.2800000000000002</v>
      </c>
      <c r="O24" s="42">
        <f t="shared" si="1"/>
        <v>0.57333333333333336</v>
      </c>
    </row>
    <row r="25" spans="1:15" ht="25.5">
      <c r="A25" s="96"/>
      <c r="B25" s="111" t="s">
        <v>29</v>
      </c>
      <c r="C25" s="108"/>
      <c r="D25" s="108">
        <v>14</v>
      </c>
      <c r="E25" s="108">
        <v>1</v>
      </c>
      <c r="F25" s="9" t="s">
        <v>26</v>
      </c>
      <c r="G25" s="9"/>
      <c r="H25" s="29"/>
      <c r="I25" s="9">
        <v>-3.5</v>
      </c>
      <c r="J25" s="29">
        <v>-0.8</v>
      </c>
      <c r="K25" s="30">
        <v>1.35</v>
      </c>
      <c r="L25" s="74">
        <v>1.7</v>
      </c>
      <c r="M25" s="74">
        <v>2.0099999999999998</v>
      </c>
      <c r="N25" s="42">
        <f t="shared" si="0"/>
        <v>5.51</v>
      </c>
      <c r="O25" s="42">
        <f t="shared" si="1"/>
        <v>0.152</v>
      </c>
    </row>
    <row r="26" spans="1:15">
      <c r="A26" s="4"/>
      <c r="B26" s="4"/>
      <c r="C26" s="4"/>
      <c r="D26" s="4"/>
      <c r="E26" s="4"/>
      <c r="F26" s="13"/>
      <c r="G26" s="4"/>
    </row>
    <row r="27" spans="1:15">
      <c r="A27"/>
      <c r="B27"/>
      <c r="C27"/>
      <c r="D27"/>
      <c r="E27"/>
      <c r="F27"/>
      <c r="G27"/>
      <c r="H27" s="31"/>
      <c r="I27"/>
      <c r="J27" s="31"/>
      <c r="K27" s="31"/>
      <c r="L27" s="31"/>
    </row>
    <row r="28" spans="1:15">
      <c r="A28"/>
      <c r="B28"/>
      <c r="C28"/>
      <c r="D28"/>
      <c r="E28"/>
      <c r="F28"/>
      <c r="G28"/>
      <c r="H28" s="31"/>
      <c r="I28"/>
      <c r="J28" s="31"/>
      <c r="K28" s="31"/>
      <c r="L28" s="31"/>
    </row>
    <row r="29" spans="1:15">
      <c r="A29"/>
      <c r="B29"/>
      <c r="C29"/>
      <c r="D29"/>
      <c r="E29"/>
      <c r="F29"/>
      <c r="G29"/>
      <c r="H29" s="31"/>
      <c r="I29"/>
      <c r="J29" s="31"/>
      <c r="K29" s="31"/>
      <c r="L29" s="31"/>
    </row>
    <row r="30" spans="1:15">
      <c r="A30"/>
      <c r="B30"/>
      <c r="C30"/>
      <c r="D30"/>
      <c r="E30"/>
      <c r="F30"/>
      <c r="G30"/>
      <c r="H30" s="31"/>
      <c r="I30"/>
      <c r="J30" s="31"/>
      <c r="K30" s="31"/>
      <c r="L30" s="31"/>
    </row>
    <row r="31" spans="1:15">
      <c r="A31"/>
      <c r="B31"/>
      <c r="C31"/>
      <c r="D31"/>
      <c r="E31"/>
      <c r="F31"/>
      <c r="G31"/>
      <c r="H31" s="31"/>
      <c r="I31"/>
      <c r="J31" s="31"/>
      <c r="K31" s="31"/>
      <c r="L31" s="31"/>
    </row>
    <row r="32" spans="1:15">
      <c r="A32"/>
      <c r="B32"/>
      <c r="C32"/>
      <c r="D32"/>
      <c r="E32"/>
      <c r="F32"/>
      <c r="G32"/>
      <c r="H32" s="31"/>
      <c r="I32"/>
      <c r="J32" s="31"/>
      <c r="K32" s="31"/>
      <c r="L32" s="31"/>
    </row>
    <row r="33" spans="1:12">
      <c r="A33"/>
      <c r="B33"/>
      <c r="C33"/>
      <c r="D33"/>
      <c r="E33"/>
      <c r="F33"/>
      <c r="G33"/>
      <c r="H33" s="31"/>
      <c r="I33"/>
      <c r="J33" s="31"/>
      <c r="K33" s="31"/>
      <c r="L33" s="31"/>
    </row>
    <row r="34" spans="1:12">
      <c r="A34"/>
      <c r="B34"/>
      <c r="C34"/>
      <c r="D34"/>
      <c r="E34"/>
      <c r="F34"/>
      <c r="G34"/>
      <c r="H34" s="31"/>
      <c r="I34"/>
      <c r="J34" s="31"/>
      <c r="K34" s="31"/>
      <c r="L34" s="31"/>
    </row>
    <row r="35" spans="1:12">
      <c r="A35"/>
      <c r="B35"/>
      <c r="C35"/>
      <c r="D35"/>
      <c r="E35"/>
      <c r="F35"/>
      <c r="G35"/>
      <c r="H35" s="31"/>
      <c r="I35"/>
      <c r="J35" s="31"/>
      <c r="K35" s="31"/>
      <c r="L35" s="31"/>
    </row>
    <row r="36" spans="1:12">
      <c r="A36"/>
      <c r="B36"/>
      <c r="C36"/>
      <c r="D36"/>
      <c r="E36"/>
      <c r="F36"/>
      <c r="G36"/>
      <c r="H36" s="31"/>
      <c r="I36"/>
      <c r="J36" s="31"/>
      <c r="K36" s="31"/>
      <c r="L36" s="31"/>
    </row>
    <row r="37" spans="1:12">
      <c r="A37"/>
      <c r="B37"/>
      <c r="C37"/>
      <c r="D37"/>
      <c r="E37"/>
      <c r="F37"/>
      <c r="G37"/>
      <c r="H37" s="31"/>
      <c r="I37"/>
      <c r="J37" s="31"/>
      <c r="K37" s="31"/>
      <c r="L37" s="31"/>
    </row>
    <row r="38" spans="1:12">
      <c r="A38"/>
      <c r="B38"/>
      <c r="C38"/>
      <c r="D38"/>
      <c r="E38"/>
      <c r="F38"/>
      <c r="G38"/>
      <c r="H38" s="31"/>
      <c r="I38"/>
      <c r="J38" s="31"/>
      <c r="K38" s="31"/>
      <c r="L38" s="31"/>
    </row>
    <row r="39" spans="1:12">
      <c r="A39"/>
      <c r="B39"/>
      <c r="C39"/>
      <c r="D39"/>
      <c r="E39"/>
      <c r="F39"/>
      <c r="G39"/>
      <c r="H39" s="31"/>
      <c r="I39"/>
      <c r="J39" s="31"/>
      <c r="K39" s="31"/>
      <c r="L39" s="31"/>
    </row>
    <row r="40" spans="1:12">
      <c r="A40"/>
      <c r="B40"/>
      <c r="C40"/>
      <c r="D40"/>
      <c r="E40"/>
      <c r="F40"/>
      <c r="G40"/>
      <c r="H40" s="31"/>
      <c r="I40"/>
      <c r="J40" s="31"/>
      <c r="K40" s="31"/>
      <c r="L40" s="31"/>
    </row>
    <row r="41" spans="1:12">
      <c r="A41"/>
      <c r="B41"/>
      <c r="C41"/>
      <c r="D41"/>
      <c r="E41"/>
      <c r="F41"/>
      <c r="G41"/>
      <c r="H41" s="31"/>
      <c r="I41"/>
      <c r="J41" s="31"/>
      <c r="K41" s="31"/>
      <c r="L41" s="31"/>
    </row>
    <row r="42" spans="1:12">
      <c r="A42"/>
      <c r="B42"/>
      <c r="C42"/>
      <c r="D42"/>
      <c r="E42"/>
      <c r="F42"/>
      <c r="G42"/>
      <c r="H42" s="31"/>
      <c r="I42"/>
      <c r="J42" s="31"/>
      <c r="K42" s="31"/>
      <c r="L42" s="31"/>
    </row>
    <row r="43" spans="1:12">
      <c r="A43"/>
      <c r="B43"/>
      <c r="C43"/>
      <c r="D43"/>
      <c r="E43"/>
      <c r="F43"/>
      <c r="G43"/>
      <c r="H43" s="31"/>
      <c r="I43"/>
      <c r="J43" s="31"/>
      <c r="K43" s="31"/>
      <c r="L43" s="31"/>
    </row>
    <row r="44" spans="1:12">
      <c r="A44"/>
      <c r="B44"/>
      <c r="C44"/>
      <c r="D44"/>
      <c r="E44"/>
      <c r="F44"/>
      <c r="G44"/>
      <c r="H44" s="31"/>
      <c r="I44"/>
      <c r="J44" s="31"/>
      <c r="K44" s="31"/>
      <c r="L44" s="31"/>
    </row>
    <row r="45" spans="1:12">
      <c r="A45"/>
      <c r="B45"/>
      <c r="C45"/>
      <c r="D45"/>
      <c r="E45"/>
      <c r="F45"/>
      <c r="G45"/>
      <c r="H45" s="31"/>
      <c r="I45"/>
      <c r="J45" s="31"/>
      <c r="K45" s="31"/>
      <c r="L45" s="31"/>
    </row>
    <row r="46" spans="1:12">
      <c r="A46"/>
      <c r="B46"/>
      <c r="C46"/>
      <c r="D46"/>
      <c r="E46"/>
      <c r="F46"/>
      <c r="G46"/>
      <c r="H46" s="31"/>
      <c r="I46"/>
      <c r="J46" s="31"/>
      <c r="K46" s="31"/>
      <c r="L46" s="31"/>
    </row>
    <row r="47" spans="1:12">
      <c r="A47"/>
      <c r="B47"/>
      <c r="C47"/>
      <c r="D47"/>
      <c r="E47"/>
      <c r="F47"/>
      <c r="G47"/>
      <c r="H47" s="31"/>
      <c r="I47"/>
      <c r="J47" s="31"/>
      <c r="K47" s="31"/>
      <c r="L47" s="31"/>
    </row>
    <row r="48" spans="1:12">
      <c r="A48"/>
      <c r="B48"/>
      <c r="C48"/>
      <c r="D48"/>
      <c r="E48"/>
      <c r="F48"/>
      <c r="G48"/>
      <c r="H48" s="31"/>
      <c r="I48"/>
      <c r="J48" s="31"/>
      <c r="K48" s="31"/>
      <c r="L48" s="31"/>
    </row>
    <row r="49" spans="1:12">
      <c r="A49"/>
      <c r="B49"/>
      <c r="C49"/>
      <c r="D49"/>
      <c r="E49"/>
      <c r="F49"/>
      <c r="G49"/>
      <c r="H49" s="31"/>
      <c r="I49"/>
      <c r="J49" s="31"/>
      <c r="K49" s="31"/>
      <c r="L49" s="31"/>
    </row>
    <row r="50" spans="1:12">
      <c r="A50"/>
      <c r="B50"/>
      <c r="C50"/>
      <c r="D50"/>
      <c r="E50"/>
      <c r="F50"/>
      <c r="G50"/>
      <c r="H50" s="31"/>
      <c r="I50"/>
      <c r="J50" s="31"/>
      <c r="K50" s="31"/>
      <c r="L50" s="31"/>
    </row>
    <row r="51" spans="1:12">
      <c r="A51"/>
      <c r="B51"/>
      <c r="C51"/>
      <c r="D51"/>
      <c r="E51"/>
      <c r="F51"/>
      <c r="G51"/>
      <c r="H51" s="31"/>
      <c r="I51"/>
      <c r="J51" s="31"/>
      <c r="K51" s="31"/>
      <c r="L51" s="31"/>
    </row>
    <row r="52" spans="1:12">
      <c r="A52"/>
      <c r="B52"/>
      <c r="C52"/>
      <c r="D52"/>
      <c r="E52"/>
      <c r="F52"/>
      <c r="G52"/>
      <c r="H52" s="31"/>
      <c r="I52"/>
      <c r="J52" s="31"/>
      <c r="K52" s="31"/>
      <c r="L52" s="31"/>
    </row>
    <row r="53" spans="1:12">
      <c r="A53"/>
      <c r="B53"/>
      <c r="C53"/>
      <c r="D53"/>
      <c r="E53"/>
      <c r="F53"/>
      <c r="G53"/>
      <c r="H53" s="31"/>
      <c r="I53"/>
      <c r="J53" s="31"/>
      <c r="K53" s="31"/>
      <c r="L53" s="31"/>
    </row>
    <row r="54" spans="1:12">
      <c r="A54"/>
      <c r="B54"/>
      <c r="C54"/>
      <c r="D54"/>
      <c r="E54"/>
      <c r="F54"/>
      <c r="G54"/>
      <c r="H54" s="31"/>
      <c r="I54"/>
      <c r="J54" s="31"/>
      <c r="K54" s="31"/>
      <c r="L54" s="31"/>
    </row>
    <row r="55" spans="1:12">
      <c r="A55"/>
      <c r="B55"/>
      <c r="C55"/>
      <c r="D55"/>
      <c r="E55"/>
      <c r="F55"/>
      <c r="G55"/>
      <c r="H55" s="31"/>
      <c r="I55"/>
      <c r="J55" s="31"/>
      <c r="K55" s="31"/>
      <c r="L55" s="31"/>
    </row>
  </sheetData>
  <mergeCells count="33">
    <mergeCell ref="B22:B23"/>
    <mergeCell ref="B24:B25"/>
    <mergeCell ref="C22:C25"/>
    <mergeCell ref="D22:D25"/>
    <mergeCell ref="E22:E25"/>
    <mergeCell ref="C13:C14"/>
    <mergeCell ref="D13:D14"/>
    <mergeCell ref="E13:E14"/>
    <mergeCell ref="B19:B21"/>
    <mergeCell ref="C19:C20"/>
    <mergeCell ref="D19:D20"/>
    <mergeCell ref="E19:E20"/>
    <mergeCell ref="B16:B18"/>
    <mergeCell ref="C16:C17"/>
    <mergeCell ref="D16:D17"/>
    <mergeCell ref="E16:E17"/>
    <mergeCell ref="C6:C9"/>
    <mergeCell ref="D6:D9"/>
    <mergeCell ref="E6:E9"/>
    <mergeCell ref="C10:C11"/>
    <mergeCell ref="D10:D11"/>
    <mergeCell ref="E10:E11"/>
    <mergeCell ref="B10:B12"/>
    <mergeCell ref="B13:B15"/>
    <mergeCell ref="B6:B7"/>
    <mergeCell ref="B8:B9"/>
    <mergeCell ref="B2:B3"/>
    <mergeCell ref="B4:B5"/>
    <mergeCell ref="A2:A5"/>
    <mergeCell ref="A6:A9"/>
    <mergeCell ref="A16:A21"/>
    <mergeCell ref="A22:A25"/>
    <mergeCell ref="A10:A15"/>
  </mergeCells>
  <phoneticPr fontId="1" type="noConversion"/>
  <hyperlinks>
    <hyperlink ref="F12" r:id="rId1"/>
    <hyperlink ref="F15" r:id="rId2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pane ySplit="1" topLeftCell="A2" activePane="bottomLeft" state="frozen"/>
      <selection pane="bottomLeft" activeCell="H25" sqref="H25"/>
    </sheetView>
  </sheetViews>
  <sheetFormatPr defaultColWidth="8.875" defaultRowHeight="14.25"/>
  <cols>
    <col min="2" max="2" width="13" customWidth="1"/>
    <col min="6" max="6" width="12.625" customWidth="1"/>
    <col min="7" max="7" width="8.875" style="31"/>
    <col min="10" max="12" width="8.875" style="31"/>
  </cols>
  <sheetData>
    <row r="1" spans="1:14" ht="38.25">
      <c r="A1" s="117" t="s">
        <v>74</v>
      </c>
      <c r="B1" s="118"/>
      <c r="C1" s="9" t="s">
        <v>22</v>
      </c>
      <c r="D1" s="9" t="s">
        <v>23</v>
      </c>
      <c r="E1" s="9" t="s">
        <v>24</v>
      </c>
      <c r="F1" s="14" t="s">
        <v>39</v>
      </c>
      <c r="G1" s="29" t="s">
        <v>1</v>
      </c>
      <c r="H1" s="15" t="s">
        <v>4</v>
      </c>
      <c r="I1" s="15" t="s">
        <v>18</v>
      </c>
      <c r="J1" s="32" t="s">
        <v>15</v>
      </c>
      <c r="K1" s="32" t="s">
        <v>16</v>
      </c>
      <c r="L1" s="32" t="s">
        <v>32</v>
      </c>
      <c r="M1" s="8" t="s">
        <v>40</v>
      </c>
      <c r="N1" s="37" t="s">
        <v>52</v>
      </c>
    </row>
    <row r="2" spans="1:14" ht="63.75">
      <c r="A2" s="114" t="s">
        <v>65</v>
      </c>
      <c r="B2" s="109" t="s">
        <v>72</v>
      </c>
      <c r="C2" s="9">
        <v>1</v>
      </c>
      <c r="D2" s="9">
        <v>1</v>
      </c>
      <c r="E2" s="9">
        <v>1</v>
      </c>
      <c r="F2" s="95" t="s">
        <v>111</v>
      </c>
      <c r="G2" s="29"/>
      <c r="H2" s="7">
        <v>1.3</v>
      </c>
      <c r="I2" s="7"/>
      <c r="J2" s="34">
        <v>-0.5</v>
      </c>
      <c r="K2" s="29">
        <v>5.74</v>
      </c>
      <c r="L2" s="77"/>
      <c r="M2" s="42">
        <f>MAX(G2:L2)-MIN(G2:L2)</f>
        <v>6.24</v>
      </c>
      <c r="N2" s="42">
        <f>AVERAGE(G2:L2)</f>
        <v>2.1800000000000002</v>
      </c>
    </row>
    <row r="3" spans="1:14" ht="63.75">
      <c r="A3" s="115"/>
      <c r="B3" s="111"/>
      <c r="C3" s="9">
        <v>1</v>
      </c>
      <c r="D3" s="9">
        <v>2</v>
      </c>
      <c r="E3" s="9">
        <v>1</v>
      </c>
      <c r="F3" s="95" t="s">
        <v>111</v>
      </c>
      <c r="G3" s="29"/>
      <c r="H3" s="7">
        <v>-1.1000000000000001</v>
      </c>
      <c r="I3" s="7"/>
      <c r="J3" s="34">
        <v>-2.9</v>
      </c>
      <c r="K3" s="29">
        <v>0.09</v>
      </c>
      <c r="L3" s="78"/>
      <c r="M3" s="42">
        <f t="shared" ref="M3:M24" si="0">MAX(G3:L3)-MIN(G3:L3)</f>
        <v>2.9899999999999998</v>
      </c>
      <c r="N3" s="42">
        <f t="shared" ref="N3:N25" si="1">AVERAGE(G3:L3)</f>
        <v>-1.3033333333333335</v>
      </c>
    </row>
    <row r="4" spans="1:14" ht="63.75">
      <c r="A4" s="115"/>
      <c r="B4" s="109" t="s">
        <v>73</v>
      </c>
      <c r="C4" s="9">
        <v>1</v>
      </c>
      <c r="D4" s="9">
        <v>1</v>
      </c>
      <c r="E4" s="9">
        <v>1</v>
      </c>
      <c r="F4" s="95" t="s">
        <v>111</v>
      </c>
      <c r="G4" s="30">
        <v>-0.39</v>
      </c>
      <c r="H4" s="7">
        <v>1.3</v>
      </c>
      <c r="I4" s="7"/>
      <c r="J4" s="34">
        <v>-0.5</v>
      </c>
      <c r="K4" s="29">
        <v>5.17</v>
      </c>
      <c r="L4" s="77"/>
      <c r="M4" s="42">
        <f t="shared" si="0"/>
        <v>5.67</v>
      </c>
      <c r="N4" s="42">
        <f t="shared" si="1"/>
        <v>1.395</v>
      </c>
    </row>
    <row r="5" spans="1:14" ht="63.75">
      <c r="A5" s="116"/>
      <c r="B5" s="111" t="s">
        <v>27</v>
      </c>
      <c r="C5" s="9">
        <v>1</v>
      </c>
      <c r="D5" s="9">
        <v>2</v>
      </c>
      <c r="E5" s="9">
        <v>1</v>
      </c>
      <c r="F5" s="95" t="s">
        <v>111</v>
      </c>
      <c r="G5" s="30">
        <v>-3.91</v>
      </c>
      <c r="H5" s="7">
        <v>-1.1000000000000001</v>
      </c>
      <c r="I5" s="7"/>
      <c r="J5" s="34">
        <v>-2.9</v>
      </c>
      <c r="K5" s="29">
        <v>0</v>
      </c>
      <c r="L5" s="77"/>
      <c r="M5" s="42">
        <f t="shared" si="0"/>
        <v>3.91</v>
      </c>
      <c r="N5" s="42">
        <f t="shared" si="1"/>
        <v>-1.9775</v>
      </c>
    </row>
    <row r="6" spans="1:14">
      <c r="A6" s="109" t="s">
        <v>66</v>
      </c>
      <c r="B6" s="109" t="s">
        <v>33</v>
      </c>
      <c r="C6" s="109">
        <v>2</v>
      </c>
      <c r="D6" s="109">
        <v>14</v>
      </c>
      <c r="E6" s="109">
        <v>1</v>
      </c>
      <c r="F6" s="9" t="s">
        <v>34</v>
      </c>
      <c r="G6" s="30"/>
      <c r="H6" s="7">
        <v>-7.3</v>
      </c>
      <c r="I6" s="7"/>
      <c r="J6" s="29">
        <v>-11.5</v>
      </c>
      <c r="K6" s="29">
        <v>-7.26</v>
      </c>
      <c r="L6" s="76">
        <v>-10.3</v>
      </c>
      <c r="M6" s="42">
        <f t="shared" si="0"/>
        <v>4.24</v>
      </c>
      <c r="N6" s="42">
        <f>AVERAGE(G6:L6)</f>
        <v>-9.09</v>
      </c>
    </row>
    <row r="7" spans="1:14">
      <c r="A7" s="110"/>
      <c r="B7" s="111" t="s">
        <v>33</v>
      </c>
      <c r="C7" s="110"/>
      <c r="D7" s="110">
        <v>14</v>
      </c>
      <c r="E7" s="110">
        <v>1</v>
      </c>
      <c r="F7" s="9" t="s">
        <v>35</v>
      </c>
      <c r="G7" s="30"/>
      <c r="H7" s="7">
        <v>-6.2</v>
      </c>
      <c r="I7" s="7"/>
      <c r="J7" s="29">
        <v>-9.6</v>
      </c>
      <c r="K7" s="29">
        <v>-6.1</v>
      </c>
      <c r="L7" s="76">
        <v>-10.5</v>
      </c>
      <c r="M7" s="42">
        <f t="shared" si="0"/>
        <v>4.4000000000000004</v>
      </c>
      <c r="N7" s="42">
        <f t="shared" ref="N7" si="2">AVERAGE(G7:L7)</f>
        <v>-8.1</v>
      </c>
    </row>
    <row r="8" spans="1:14">
      <c r="A8" s="110"/>
      <c r="B8" s="109" t="s">
        <v>73</v>
      </c>
      <c r="C8" s="110"/>
      <c r="D8" s="110">
        <v>14</v>
      </c>
      <c r="E8" s="110">
        <v>1</v>
      </c>
      <c r="F8" s="9" t="s">
        <v>30</v>
      </c>
      <c r="G8" s="30">
        <v>-11.08</v>
      </c>
      <c r="H8" s="7">
        <v>-7.3</v>
      </c>
      <c r="I8" s="7"/>
      <c r="J8" s="29">
        <v>-11.5</v>
      </c>
      <c r="K8" s="29">
        <v>-7.23</v>
      </c>
      <c r="L8" s="76">
        <v>-10.3</v>
      </c>
      <c r="M8" s="42">
        <f>MAX(G8:L8)-MIN(G8:L8)</f>
        <v>4.2699999999999996</v>
      </c>
      <c r="N8" s="42">
        <f t="shared" si="1"/>
        <v>-9.4819999999999993</v>
      </c>
    </row>
    <row r="9" spans="1:14">
      <c r="A9" s="111"/>
      <c r="B9" s="111" t="s">
        <v>28</v>
      </c>
      <c r="C9" s="111"/>
      <c r="D9" s="111">
        <v>14</v>
      </c>
      <c r="E9" s="111">
        <v>1</v>
      </c>
      <c r="F9" s="9" t="s">
        <v>35</v>
      </c>
      <c r="G9" s="30"/>
      <c r="H9" s="7">
        <v>-6.2</v>
      </c>
      <c r="I9" s="7"/>
      <c r="J9" s="29">
        <v>-9.6</v>
      </c>
      <c r="K9" s="29">
        <v>-5.65</v>
      </c>
      <c r="L9" s="76">
        <v>-10.5</v>
      </c>
      <c r="M9" s="42">
        <f t="shared" si="0"/>
        <v>4.8499999999999996</v>
      </c>
      <c r="N9" s="42">
        <f t="shared" si="1"/>
        <v>-7.9875000000000007</v>
      </c>
    </row>
    <row r="10" spans="1:14">
      <c r="A10" s="109" t="s">
        <v>67</v>
      </c>
      <c r="B10" s="109" t="s">
        <v>33</v>
      </c>
      <c r="C10" s="109">
        <v>4</v>
      </c>
      <c r="D10" s="109">
        <v>1</v>
      </c>
      <c r="E10" s="109">
        <v>4</v>
      </c>
      <c r="F10" s="9" t="s">
        <v>30</v>
      </c>
      <c r="G10" s="30"/>
      <c r="H10" s="7">
        <v>-4.0999999999999996</v>
      </c>
      <c r="I10" s="7"/>
      <c r="J10" s="34">
        <v>-5.9</v>
      </c>
      <c r="K10" s="29"/>
      <c r="L10" s="76"/>
      <c r="M10" s="42">
        <f t="shared" si="0"/>
        <v>1.8000000000000007</v>
      </c>
      <c r="N10" s="42">
        <f t="shared" si="1"/>
        <v>-5</v>
      </c>
    </row>
    <row r="11" spans="1:14">
      <c r="A11" s="110"/>
      <c r="B11" s="110"/>
      <c r="C11" s="110"/>
      <c r="D11" s="110"/>
      <c r="E11" s="110"/>
      <c r="F11" s="9" t="s">
        <v>31</v>
      </c>
      <c r="G11" s="30"/>
      <c r="H11" s="37"/>
      <c r="I11" s="37"/>
      <c r="J11" s="34"/>
      <c r="K11" s="29"/>
      <c r="L11" s="76"/>
      <c r="M11" s="42">
        <f t="shared" si="0"/>
        <v>0</v>
      </c>
      <c r="N11" s="42" t="e">
        <f t="shared" si="1"/>
        <v>#DIV/0!</v>
      </c>
    </row>
    <row r="12" spans="1:14">
      <c r="A12" s="110"/>
      <c r="B12" s="110"/>
      <c r="C12" s="90">
        <v>22</v>
      </c>
      <c r="D12" s="90">
        <v>2</v>
      </c>
      <c r="E12" s="90">
        <v>9</v>
      </c>
      <c r="F12" s="94" t="s">
        <v>110</v>
      </c>
      <c r="G12" s="30"/>
      <c r="H12" s="7">
        <v>-5.0999999999999996</v>
      </c>
      <c r="I12" s="7"/>
      <c r="J12" s="34">
        <v>-8.9</v>
      </c>
      <c r="K12" s="29">
        <v>-2.63</v>
      </c>
      <c r="L12" s="76"/>
      <c r="M12" s="42">
        <f t="shared" si="0"/>
        <v>6.2700000000000005</v>
      </c>
      <c r="N12" s="42">
        <f t="shared" si="1"/>
        <v>-5.543333333333333</v>
      </c>
    </row>
    <row r="13" spans="1:14">
      <c r="A13" s="110"/>
      <c r="B13" s="109" t="s">
        <v>73</v>
      </c>
      <c r="C13" s="109">
        <v>4</v>
      </c>
      <c r="D13" s="109">
        <v>1</v>
      </c>
      <c r="E13" s="109">
        <v>4</v>
      </c>
      <c r="F13" s="9" t="s">
        <v>30</v>
      </c>
      <c r="G13" s="30">
        <v>-7.15</v>
      </c>
      <c r="H13" s="7">
        <v>-4.0999999999999996</v>
      </c>
      <c r="I13" s="7"/>
      <c r="J13" s="34">
        <v>-5.9</v>
      </c>
      <c r="K13" s="29"/>
      <c r="L13" s="76"/>
      <c r="M13" s="42">
        <f t="shared" si="0"/>
        <v>3.0500000000000007</v>
      </c>
      <c r="N13" s="42">
        <f t="shared" si="1"/>
        <v>-5.7166666666666659</v>
      </c>
    </row>
    <row r="14" spans="1:14">
      <c r="A14" s="110"/>
      <c r="B14" s="110"/>
      <c r="C14" s="110"/>
      <c r="D14" s="110"/>
      <c r="E14" s="110"/>
      <c r="F14" s="9" t="s">
        <v>31</v>
      </c>
      <c r="G14" s="30"/>
      <c r="H14" s="37"/>
      <c r="I14" s="37"/>
      <c r="J14" s="34"/>
      <c r="K14" s="29"/>
      <c r="L14" s="76"/>
      <c r="M14" s="42">
        <f t="shared" si="0"/>
        <v>0</v>
      </c>
      <c r="N14" s="42" t="e">
        <f t="shared" si="1"/>
        <v>#DIV/0!</v>
      </c>
    </row>
    <row r="15" spans="1:14">
      <c r="A15" s="110"/>
      <c r="B15" s="110"/>
      <c r="C15" s="90">
        <v>22</v>
      </c>
      <c r="D15" s="90">
        <v>2</v>
      </c>
      <c r="E15" s="90">
        <v>9</v>
      </c>
      <c r="F15" s="94" t="s">
        <v>110</v>
      </c>
      <c r="G15" s="30"/>
      <c r="H15" s="7">
        <v>-5.0999999999999996</v>
      </c>
      <c r="I15" s="7"/>
      <c r="J15" s="34">
        <v>-8.8000000000000007</v>
      </c>
      <c r="K15" s="29">
        <v>-3.23</v>
      </c>
      <c r="L15" s="76"/>
      <c r="M15" s="42">
        <f t="shared" si="0"/>
        <v>5.57</v>
      </c>
      <c r="N15" s="42">
        <f t="shared" si="1"/>
        <v>-5.71</v>
      </c>
    </row>
    <row r="16" spans="1:14" ht="25.5">
      <c r="A16" s="109" t="s">
        <v>68</v>
      </c>
      <c r="B16" s="109" t="s">
        <v>33</v>
      </c>
      <c r="C16" s="109">
        <v>16</v>
      </c>
      <c r="D16" s="109">
        <v>14</v>
      </c>
      <c r="E16" s="109">
        <v>1</v>
      </c>
      <c r="F16" s="9" t="s">
        <v>25</v>
      </c>
      <c r="G16" s="30"/>
      <c r="H16" s="7">
        <v>-3.8</v>
      </c>
      <c r="I16" s="7"/>
      <c r="J16" s="30">
        <v>-7</v>
      </c>
      <c r="K16" s="29">
        <v>-2.35</v>
      </c>
      <c r="L16" s="76"/>
      <c r="M16" s="42">
        <f t="shared" si="0"/>
        <v>4.6500000000000004</v>
      </c>
      <c r="N16" s="42">
        <f t="shared" si="1"/>
        <v>-4.3833333333333337</v>
      </c>
    </row>
    <row r="17" spans="1:14" ht="25.5">
      <c r="A17" s="110"/>
      <c r="B17" s="110"/>
      <c r="C17" s="110">
        <v>16</v>
      </c>
      <c r="D17" s="110">
        <v>14</v>
      </c>
      <c r="E17" s="110">
        <v>1</v>
      </c>
      <c r="F17" s="9" t="s">
        <v>26</v>
      </c>
      <c r="G17" s="30"/>
      <c r="H17" s="7"/>
      <c r="I17" s="7"/>
      <c r="J17" s="30">
        <v>-7.9</v>
      </c>
      <c r="K17" s="29"/>
      <c r="L17" s="76">
        <v>-6.9</v>
      </c>
      <c r="M17" s="42">
        <f t="shared" si="0"/>
        <v>1</v>
      </c>
      <c r="N17" s="42">
        <f t="shared" si="1"/>
        <v>-7.4</v>
      </c>
    </row>
    <row r="18" spans="1:14" ht="25.5">
      <c r="A18" s="110"/>
      <c r="B18" s="111"/>
      <c r="C18" s="53">
        <v>16</v>
      </c>
      <c r="D18" s="53">
        <v>4</v>
      </c>
      <c r="E18" s="53">
        <v>3</v>
      </c>
      <c r="F18" s="9" t="s">
        <v>25</v>
      </c>
      <c r="G18" s="30"/>
      <c r="H18" s="37">
        <v>-5.0999999999999996</v>
      </c>
      <c r="I18" s="37"/>
      <c r="J18" s="34"/>
      <c r="K18" s="29">
        <v>-1.1499999999999999</v>
      </c>
      <c r="L18" s="76">
        <v>-6.31</v>
      </c>
      <c r="M18" s="42">
        <f t="shared" ref="M18:M21" si="3">MAX(G18:L18)-MIN(G18:L18)</f>
        <v>5.16</v>
      </c>
      <c r="N18" s="42">
        <f t="shared" ref="N18:N21" si="4">AVERAGE(G18:L18)</f>
        <v>-4.1866666666666665</v>
      </c>
    </row>
    <row r="19" spans="1:14" ht="25.5">
      <c r="A19" s="110"/>
      <c r="B19" s="109" t="s">
        <v>73</v>
      </c>
      <c r="C19" s="109">
        <v>16</v>
      </c>
      <c r="D19" s="109">
        <v>14</v>
      </c>
      <c r="E19" s="109">
        <v>1</v>
      </c>
      <c r="F19" s="9" t="s">
        <v>25</v>
      </c>
      <c r="G19" s="30">
        <v>-6.31</v>
      </c>
      <c r="H19" s="7">
        <v>-3.8</v>
      </c>
      <c r="I19" s="7"/>
      <c r="J19" s="30">
        <v>-7</v>
      </c>
      <c r="K19" s="29">
        <v>-2.63</v>
      </c>
      <c r="L19" s="76"/>
      <c r="M19" s="42">
        <f t="shared" si="3"/>
        <v>4.37</v>
      </c>
      <c r="N19" s="42">
        <f t="shared" si="4"/>
        <v>-4.9349999999999996</v>
      </c>
    </row>
    <row r="20" spans="1:14" ht="25.5">
      <c r="A20" s="110"/>
      <c r="B20" s="110" t="s">
        <v>27</v>
      </c>
      <c r="C20" s="110">
        <v>16</v>
      </c>
      <c r="D20" s="110">
        <v>14</v>
      </c>
      <c r="E20" s="110">
        <v>1</v>
      </c>
      <c r="F20" s="9" t="s">
        <v>26</v>
      </c>
      <c r="G20" s="30">
        <v>-6.77</v>
      </c>
      <c r="H20" s="7"/>
      <c r="I20" s="7"/>
      <c r="J20" s="30">
        <v>-7.9</v>
      </c>
      <c r="K20" s="30"/>
      <c r="L20" s="75">
        <v>-7.1</v>
      </c>
      <c r="M20" s="42">
        <f t="shared" si="3"/>
        <v>1.1300000000000008</v>
      </c>
      <c r="N20" s="42">
        <f t="shared" si="4"/>
        <v>-7.2566666666666668</v>
      </c>
    </row>
    <row r="21" spans="1:14" ht="25.5">
      <c r="A21" s="111"/>
      <c r="B21" s="111"/>
      <c r="C21" s="53">
        <v>16</v>
      </c>
      <c r="D21" s="53">
        <v>4</v>
      </c>
      <c r="E21" s="53">
        <v>3</v>
      </c>
      <c r="F21" s="9" t="s">
        <v>25</v>
      </c>
      <c r="G21" s="35"/>
      <c r="H21" s="43">
        <v>-5.0999999999999996</v>
      </c>
      <c r="I21" s="43"/>
      <c r="J21" s="75">
        <v>-5.7</v>
      </c>
      <c r="K21" s="35">
        <v>-1.1499999999999999</v>
      </c>
      <c r="L21" s="75">
        <v>-6.32</v>
      </c>
      <c r="M21" s="42">
        <f t="shared" si="3"/>
        <v>5.17</v>
      </c>
      <c r="N21" s="42">
        <f t="shared" si="4"/>
        <v>-4.5675000000000008</v>
      </c>
    </row>
    <row r="22" spans="1:14" ht="25.5">
      <c r="A22" s="113" t="s">
        <v>69</v>
      </c>
      <c r="B22" s="109" t="s">
        <v>33</v>
      </c>
      <c r="C22" s="109">
        <v>22</v>
      </c>
      <c r="D22" s="109">
        <v>14</v>
      </c>
      <c r="E22" s="109">
        <v>1</v>
      </c>
      <c r="F22" s="9" t="s">
        <v>25</v>
      </c>
      <c r="G22" s="30"/>
      <c r="H22" s="7"/>
      <c r="I22" s="7"/>
      <c r="J22" s="29"/>
      <c r="K22" s="30">
        <v>-5.19</v>
      </c>
      <c r="L22" s="76"/>
      <c r="M22" s="42">
        <f t="shared" si="0"/>
        <v>0</v>
      </c>
      <c r="N22" s="42">
        <f t="shared" si="1"/>
        <v>-5.19</v>
      </c>
    </row>
    <row r="23" spans="1:14" ht="25.5">
      <c r="A23" s="113"/>
      <c r="B23" s="111" t="s">
        <v>33</v>
      </c>
      <c r="C23" s="110">
        <v>22</v>
      </c>
      <c r="D23" s="110">
        <v>14</v>
      </c>
      <c r="E23" s="110">
        <v>1</v>
      </c>
      <c r="F23" s="9" t="s">
        <v>26</v>
      </c>
      <c r="G23" s="30"/>
      <c r="H23" s="7"/>
      <c r="I23" s="7"/>
      <c r="J23" s="29"/>
      <c r="K23" s="30"/>
      <c r="L23" s="75">
        <v>-4.41</v>
      </c>
      <c r="M23" s="42">
        <f t="shared" si="0"/>
        <v>0</v>
      </c>
      <c r="N23" s="42">
        <f t="shared" si="1"/>
        <v>-4.41</v>
      </c>
    </row>
    <row r="24" spans="1:14" ht="25.5">
      <c r="A24" s="113"/>
      <c r="B24" s="109" t="s">
        <v>73</v>
      </c>
      <c r="C24" s="110">
        <v>22</v>
      </c>
      <c r="D24" s="110">
        <v>14</v>
      </c>
      <c r="E24" s="110">
        <v>1</v>
      </c>
      <c r="F24" s="9" t="s">
        <v>25</v>
      </c>
      <c r="G24" s="30"/>
      <c r="H24" s="7">
        <v>-3.6</v>
      </c>
      <c r="I24" s="7"/>
      <c r="J24" s="29">
        <v>-5.6</v>
      </c>
      <c r="K24" s="30">
        <v>-5.19</v>
      </c>
      <c r="L24" s="76"/>
      <c r="M24" s="42">
        <f t="shared" si="0"/>
        <v>1.9999999999999996</v>
      </c>
      <c r="N24" s="42">
        <f t="shared" si="1"/>
        <v>-4.7966666666666669</v>
      </c>
    </row>
    <row r="25" spans="1:14" ht="25.5">
      <c r="A25" s="113"/>
      <c r="B25" s="111" t="s">
        <v>27</v>
      </c>
      <c r="C25" s="111">
        <v>22</v>
      </c>
      <c r="D25" s="111">
        <v>14</v>
      </c>
      <c r="E25" s="111">
        <v>1</v>
      </c>
      <c r="F25" s="9" t="s">
        <v>26</v>
      </c>
      <c r="G25" s="30"/>
      <c r="H25" s="7"/>
      <c r="I25" s="7"/>
      <c r="J25" s="29">
        <v>-6.2</v>
      </c>
      <c r="K25" s="30"/>
      <c r="L25" s="75">
        <v>-4.72</v>
      </c>
      <c r="M25" s="42">
        <f>MAX(G25:L25)-MIN(G25:L25)</f>
        <v>1.4800000000000004</v>
      </c>
      <c r="N25" s="42">
        <f t="shared" si="1"/>
        <v>-5.46</v>
      </c>
    </row>
  </sheetData>
  <mergeCells count="34">
    <mergeCell ref="B24:B25"/>
    <mergeCell ref="B22:B23"/>
    <mergeCell ref="C22:C25"/>
    <mergeCell ref="D22:D25"/>
    <mergeCell ref="E22:E25"/>
    <mergeCell ref="B16:B18"/>
    <mergeCell ref="B19:B21"/>
    <mergeCell ref="C16:C17"/>
    <mergeCell ref="D16:D17"/>
    <mergeCell ref="E16:E17"/>
    <mergeCell ref="C19:C20"/>
    <mergeCell ref="D19:D20"/>
    <mergeCell ref="E19:E20"/>
    <mergeCell ref="E6:E9"/>
    <mergeCell ref="B6:B7"/>
    <mergeCell ref="B8:B9"/>
    <mergeCell ref="B13:B15"/>
    <mergeCell ref="C10:C11"/>
    <mergeCell ref="D10:D11"/>
    <mergeCell ref="E10:E11"/>
    <mergeCell ref="C13:C14"/>
    <mergeCell ref="D13:D14"/>
    <mergeCell ref="E13:E14"/>
    <mergeCell ref="B10:B12"/>
    <mergeCell ref="A1:B1"/>
    <mergeCell ref="B2:B3"/>
    <mergeCell ref="B4:B5"/>
    <mergeCell ref="C6:C9"/>
    <mergeCell ref="D6:D9"/>
    <mergeCell ref="A22:A25"/>
    <mergeCell ref="A2:A5"/>
    <mergeCell ref="A6:A9"/>
    <mergeCell ref="A10:A15"/>
    <mergeCell ref="A16:A21"/>
  </mergeCells>
  <phoneticPr fontId="1" type="noConversion"/>
  <hyperlinks>
    <hyperlink ref="F12" r:id="rId1"/>
    <hyperlink ref="F15" r:id="rId2"/>
  </hyperlinks>
  <pageMargins left="0.7" right="0.7" top="0.75" bottom="0.75" header="0.3" footer="0.3"/>
  <pageSetup paperSize="9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8"/>
  <sheetViews>
    <sheetView topLeftCell="B1" zoomScale="115" zoomScaleNormal="115" workbookViewId="0">
      <pane ySplit="1" topLeftCell="A8" activePane="bottomLeft" state="frozen"/>
      <selection pane="bottomLeft" activeCell="J16" sqref="J16"/>
    </sheetView>
  </sheetViews>
  <sheetFormatPr defaultColWidth="8.875" defaultRowHeight="14.25"/>
  <cols>
    <col min="2" max="2" width="10.625" customWidth="1"/>
    <col min="3" max="3" width="17.125" customWidth="1"/>
    <col min="4" max="4" width="23.5" customWidth="1"/>
    <col min="5" max="5" width="20.125" customWidth="1"/>
    <col min="9" max="9" width="9.125" customWidth="1"/>
    <col min="10" max="10" width="17.125" customWidth="1"/>
  </cols>
  <sheetData>
    <row r="1" spans="1:14" s="3" customFormat="1">
      <c r="A1" s="33"/>
      <c r="B1" s="29"/>
      <c r="C1" s="29"/>
      <c r="D1" s="29" t="s">
        <v>1</v>
      </c>
      <c r="E1" s="29" t="s">
        <v>2</v>
      </c>
      <c r="F1" s="29" t="s">
        <v>14</v>
      </c>
      <c r="G1" s="120" t="s">
        <v>97</v>
      </c>
      <c r="H1" s="121"/>
      <c r="I1" s="122"/>
      <c r="J1" s="29" t="s">
        <v>43</v>
      </c>
      <c r="K1" s="29" t="s">
        <v>44</v>
      </c>
      <c r="L1" s="36" t="s">
        <v>42</v>
      </c>
      <c r="M1" s="29" t="s">
        <v>45</v>
      </c>
      <c r="N1" s="37" t="s">
        <v>52</v>
      </c>
    </row>
    <row r="2" spans="1:14" s="3" customFormat="1">
      <c r="A2" s="33"/>
      <c r="B2" s="120" t="s">
        <v>81</v>
      </c>
      <c r="C2" s="122"/>
      <c r="D2" s="54" t="s">
        <v>82</v>
      </c>
      <c r="E2" s="54" t="s">
        <v>96</v>
      </c>
      <c r="F2" s="54" t="s">
        <v>82</v>
      </c>
      <c r="G2" s="123" t="s">
        <v>98</v>
      </c>
      <c r="H2" s="124"/>
      <c r="I2" s="125"/>
      <c r="J2" s="54" t="s">
        <v>82</v>
      </c>
      <c r="K2" s="54" t="s">
        <v>82</v>
      </c>
      <c r="L2" s="54" t="s">
        <v>83</v>
      </c>
      <c r="M2" s="55">
        <f>MAX(D2:L2)-MIN(D2:L2)</f>
        <v>0</v>
      </c>
      <c r="N2" s="42" t="e">
        <f>AVERAGE(D2:L2)</f>
        <v>#DIV/0!</v>
      </c>
    </row>
    <row r="3" spans="1:14" s="3" customFormat="1">
      <c r="A3" s="33"/>
      <c r="B3" s="120" t="s">
        <v>84</v>
      </c>
      <c r="C3" s="122"/>
      <c r="D3" s="54" t="s">
        <v>104</v>
      </c>
      <c r="E3" s="54" t="s">
        <v>100</v>
      </c>
      <c r="F3" s="54" t="s">
        <v>109</v>
      </c>
      <c r="G3" s="60" t="s">
        <v>106</v>
      </c>
      <c r="H3" s="60" t="s">
        <v>107</v>
      </c>
      <c r="I3" s="60" t="s">
        <v>108</v>
      </c>
      <c r="J3" s="54" t="s">
        <v>99</v>
      </c>
      <c r="K3" s="54" t="s">
        <v>86</v>
      </c>
      <c r="L3" s="54" t="s">
        <v>85</v>
      </c>
      <c r="M3" s="55">
        <f t="shared" ref="M3:M27" si="0">MAX(D3:L3)-MIN(D3:L3)</f>
        <v>0</v>
      </c>
      <c r="N3" s="42" t="e">
        <f t="shared" ref="N3:N27" si="1">AVERAGE(D3:L3)</f>
        <v>#DIV/0!</v>
      </c>
    </row>
    <row r="4" spans="1:14">
      <c r="A4" s="102" t="s">
        <v>46</v>
      </c>
      <c r="B4" s="29" t="s">
        <v>65</v>
      </c>
      <c r="C4" s="29" t="s">
        <v>93</v>
      </c>
      <c r="D4" s="84" t="s">
        <v>103</v>
      </c>
      <c r="E4" s="79"/>
      <c r="F4" s="74">
        <v>-17.100000000000001</v>
      </c>
      <c r="G4" s="96">
        <v>-17.309999999999999</v>
      </c>
      <c r="H4" s="96"/>
      <c r="I4" s="96"/>
      <c r="J4" s="93"/>
      <c r="K4" s="29"/>
      <c r="L4" s="56">
        <v>-16.5</v>
      </c>
      <c r="M4" s="55">
        <f t="shared" si="0"/>
        <v>0.80999999999999872</v>
      </c>
      <c r="N4" s="42">
        <f>AVERAGE(D4:L4)</f>
        <v>-16.97</v>
      </c>
    </row>
    <row r="5" spans="1:14">
      <c r="A5" s="103"/>
      <c r="B5" s="102" t="s">
        <v>75</v>
      </c>
      <c r="C5" s="29" t="s">
        <v>89</v>
      </c>
      <c r="D5" s="83">
        <v>-10.86</v>
      </c>
      <c r="E5" s="77"/>
      <c r="F5" s="74"/>
      <c r="G5" s="80">
        <v>-11.88</v>
      </c>
      <c r="H5" s="80">
        <v>-11.76</v>
      </c>
      <c r="I5" s="80">
        <v>-11.51</v>
      </c>
      <c r="J5" s="93"/>
      <c r="K5" s="29"/>
      <c r="L5" s="56"/>
      <c r="M5" s="55">
        <f t="shared" si="0"/>
        <v>1.0200000000000014</v>
      </c>
      <c r="N5" s="42">
        <f t="shared" si="1"/>
        <v>-11.5025</v>
      </c>
    </row>
    <row r="6" spans="1:14">
      <c r="A6" s="103"/>
      <c r="B6" s="119"/>
      <c r="C6" s="29" t="s">
        <v>90</v>
      </c>
      <c r="D6" s="83">
        <v>-10.88</v>
      </c>
      <c r="E6" s="77"/>
      <c r="F6" s="74">
        <v>-12.9</v>
      </c>
      <c r="G6" s="80"/>
      <c r="H6" s="74"/>
      <c r="I6" s="74"/>
      <c r="J6" s="93"/>
      <c r="K6" s="29"/>
      <c r="L6" s="56"/>
      <c r="M6" s="55">
        <f t="shared" si="0"/>
        <v>2.0199999999999996</v>
      </c>
      <c r="N6" s="42">
        <f t="shared" si="1"/>
        <v>-11.89</v>
      </c>
    </row>
    <row r="7" spans="1:14">
      <c r="A7" s="103"/>
      <c r="B7" s="102" t="s">
        <v>76</v>
      </c>
      <c r="C7" s="29" t="s">
        <v>89</v>
      </c>
      <c r="D7" s="81">
        <v>-13.27</v>
      </c>
      <c r="E7" s="80"/>
      <c r="F7" s="74"/>
      <c r="G7" s="80">
        <v>-14.31</v>
      </c>
      <c r="H7" s="80">
        <v>-14.12</v>
      </c>
      <c r="I7" s="80">
        <v>-13.92</v>
      </c>
      <c r="J7" s="92">
        <f>-14.75</f>
        <v>-14.75</v>
      </c>
      <c r="K7" s="29"/>
      <c r="L7" s="56"/>
      <c r="M7" s="55">
        <f t="shared" si="0"/>
        <v>1.4800000000000004</v>
      </c>
      <c r="N7" s="42">
        <f t="shared" si="1"/>
        <v>-14.074000000000002</v>
      </c>
    </row>
    <row r="8" spans="1:14" ht="15.75" customHeight="1">
      <c r="A8" s="103"/>
      <c r="B8" s="103"/>
      <c r="C8" s="29" t="s">
        <v>90</v>
      </c>
      <c r="D8" s="81">
        <v>-13.31</v>
      </c>
      <c r="E8" s="80"/>
      <c r="F8" s="74">
        <v>-15.1</v>
      </c>
      <c r="G8" s="80"/>
      <c r="H8" s="74"/>
      <c r="I8" s="74"/>
      <c r="J8" s="74">
        <v>-14.95</v>
      </c>
      <c r="K8" s="29"/>
      <c r="L8" s="56"/>
      <c r="M8" s="55">
        <f>MAX(D8:L8)-MIN(D8:L8)</f>
        <v>1.7899999999999991</v>
      </c>
      <c r="N8" s="42">
        <f t="shared" si="1"/>
        <v>-14.453333333333333</v>
      </c>
    </row>
    <row r="9" spans="1:14">
      <c r="A9" s="103"/>
      <c r="B9" s="102" t="s">
        <v>77</v>
      </c>
      <c r="C9" s="29" t="s">
        <v>89</v>
      </c>
      <c r="D9" s="81">
        <v>-14.53</v>
      </c>
      <c r="E9" s="80"/>
      <c r="F9" s="74"/>
      <c r="G9" s="80">
        <v>-15.5</v>
      </c>
      <c r="H9" s="80">
        <v>-15.35</v>
      </c>
      <c r="I9" s="80">
        <v>-15.19</v>
      </c>
      <c r="J9" s="92"/>
      <c r="K9" s="29"/>
      <c r="L9" s="56">
        <v>-16.5</v>
      </c>
      <c r="M9" s="55">
        <f t="shared" si="0"/>
        <v>1.9700000000000006</v>
      </c>
      <c r="N9" s="42">
        <f t="shared" si="1"/>
        <v>-15.413999999999998</v>
      </c>
    </row>
    <row r="10" spans="1:14">
      <c r="A10" s="103"/>
      <c r="B10" s="119"/>
      <c r="C10" s="29" t="s">
        <v>90</v>
      </c>
      <c r="D10" s="81">
        <v>-14.64</v>
      </c>
      <c r="E10" s="80"/>
      <c r="F10" s="74">
        <v>-16.399999999999999</v>
      </c>
      <c r="G10" s="74"/>
      <c r="H10" s="74"/>
      <c r="I10" s="74"/>
      <c r="J10" s="74"/>
      <c r="K10" s="29"/>
      <c r="L10" s="56">
        <v>-16.5</v>
      </c>
      <c r="M10" s="55">
        <f t="shared" si="0"/>
        <v>1.8599999999999994</v>
      </c>
      <c r="N10" s="42">
        <f t="shared" si="1"/>
        <v>-15.846666666666666</v>
      </c>
    </row>
    <row r="11" spans="1:14">
      <c r="A11" s="103"/>
      <c r="B11" s="102" t="s">
        <v>78</v>
      </c>
      <c r="C11" s="29" t="s">
        <v>89</v>
      </c>
      <c r="D11" s="81">
        <v>-16.86</v>
      </c>
      <c r="E11" s="79"/>
      <c r="F11" s="74"/>
      <c r="G11" s="74">
        <v>-17.68</v>
      </c>
      <c r="H11" s="74">
        <v>-17.54</v>
      </c>
      <c r="I11" s="77">
        <v>-17.39</v>
      </c>
      <c r="J11" s="74">
        <f>-18.64</f>
        <v>-18.64</v>
      </c>
      <c r="K11" s="29"/>
      <c r="L11" s="56">
        <v>-19.3</v>
      </c>
      <c r="M11" s="55">
        <f t="shared" si="0"/>
        <v>2.4400000000000013</v>
      </c>
      <c r="N11" s="42">
        <f t="shared" si="1"/>
        <v>-17.901666666666667</v>
      </c>
    </row>
    <row r="12" spans="1:14">
      <c r="A12" s="103"/>
      <c r="B12" s="119"/>
      <c r="C12" s="29" t="s">
        <v>90</v>
      </c>
      <c r="D12" s="81">
        <v>-16.850000000000001</v>
      </c>
      <c r="E12" s="80"/>
      <c r="F12" s="74">
        <v>-18.399999999999999</v>
      </c>
      <c r="G12" s="74"/>
      <c r="H12" s="74"/>
      <c r="I12" s="74"/>
      <c r="J12" s="74">
        <v>-18.87</v>
      </c>
      <c r="K12" s="29"/>
      <c r="L12" s="56">
        <v>-19.3</v>
      </c>
      <c r="M12" s="55">
        <f t="shared" si="0"/>
        <v>2.4499999999999993</v>
      </c>
      <c r="N12" s="42">
        <f t="shared" si="1"/>
        <v>-18.355</v>
      </c>
    </row>
    <row r="13" spans="1:14">
      <c r="A13" s="103"/>
      <c r="B13" s="102" t="s">
        <v>79</v>
      </c>
      <c r="C13" s="29" t="s">
        <v>89</v>
      </c>
      <c r="D13" s="81">
        <v>-8.27</v>
      </c>
      <c r="E13" s="80"/>
      <c r="F13" s="74"/>
      <c r="G13" s="80">
        <v>-9.32</v>
      </c>
      <c r="H13" s="80">
        <v>-9.1199999999999992</v>
      </c>
      <c r="I13" s="80">
        <v>-8.92</v>
      </c>
      <c r="J13" s="92"/>
      <c r="K13" s="29"/>
      <c r="L13" s="56"/>
      <c r="M13" s="55">
        <f t="shared" si="0"/>
        <v>1.0500000000000007</v>
      </c>
      <c r="N13" s="42">
        <f t="shared" si="1"/>
        <v>-8.9075000000000006</v>
      </c>
    </row>
    <row r="14" spans="1:14">
      <c r="A14" s="103"/>
      <c r="B14" s="119"/>
      <c r="C14" s="29" t="s">
        <v>90</v>
      </c>
      <c r="D14" s="81">
        <v>-8.31</v>
      </c>
      <c r="E14" s="80"/>
      <c r="F14" s="74">
        <v>-10.3</v>
      </c>
      <c r="G14" s="74"/>
      <c r="H14" s="74"/>
      <c r="I14" s="74"/>
      <c r="J14" s="74"/>
      <c r="K14" s="29"/>
      <c r="L14" s="56"/>
      <c r="M14" s="55">
        <f t="shared" si="0"/>
        <v>1.9900000000000002</v>
      </c>
      <c r="N14" s="42">
        <f t="shared" si="1"/>
        <v>-9.3049999999999997</v>
      </c>
    </row>
    <row r="15" spans="1:14">
      <c r="A15" s="103"/>
      <c r="B15" s="102" t="s">
        <v>80</v>
      </c>
      <c r="C15" s="29" t="s">
        <v>89</v>
      </c>
      <c r="D15" s="83">
        <v>-13.28</v>
      </c>
      <c r="E15" s="79"/>
      <c r="F15" s="74"/>
      <c r="G15" s="80">
        <v>-14.23</v>
      </c>
      <c r="H15" s="80">
        <v>-14.07</v>
      </c>
      <c r="I15" s="80">
        <v>-13.85</v>
      </c>
      <c r="J15" s="92">
        <v>-14.46</v>
      </c>
      <c r="K15" s="29"/>
      <c r="L15" s="56"/>
      <c r="M15" s="55">
        <f t="shared" si="0"/>
        <v>1.1800000000000015</v>
      </c>
      <c r="N15" s="42">
        <f t="shared" si="1"/>
        <v>-13.978</v>
      </c>
    </row>
    <row r="16" spans="1:14">
      <c r="A16" s="103"/>
      <c r="B16" s="103"/>
      <c r="C16" s="29" t="s">
        <v>90</v>
      </c>
      <c r="D16" s="83">
        <v>-13.31</v>
      </c>
      <c r="E16" s="79"/>
      <c r="F16" s="74">
        <v>-15.1</v>
      </c>
      <c r="G16" s="74"/>
      <c r="H16" s="74"/>
      <c r="I16" s="74"/>
      <c r="J16" s="74">
        <v>-14.67</v>
      </c>
      <c r="K16" s="29"/>
      <c r="L16" s="56"/>
      <c r="M16" s="55">
        <f t="shared" si="0"/>
        <v>1.7899999999999991</v>
      </c>
      <c r="N16" s="42">
        <f t="shared" si="1"/>
        <v>-14.36</v>
      </c>
    </row>
    <row r="17" spans="1:14">
      <c r="A17" s="102" t="s">
        <v>47</v>
      </c>
      <c r="B17" s="102" t="s">
        <v>75</v>
      </c>
      <c r="C17" s="29" t="s">
        <v>91</v>
      </c>
      <c r="D17" s="81">
        <v>-10.6</v>
      </c>
      <c r="E17" s="61"/>
      <c r="F17" s="74"/>
      <c r="G17" s="80">
        <v>-11.63</v>
      </c>
      <c r="H17" s="80">
        <v>-11.5</v>
      </c>
      <c r="I17" s="77"/>
      <c r="J17" s="92"/>
      <c r="K17" s="29"/>
      <c r="L17" s="56"/>
      <c r="M17" s="55">
        <f>MAX(D17:L17)-MIN(D17:L17)</f>
        <v>1.0300000000000011</v>
      </c>
      <c r="N17" s="42">
        <f t="shared" si="1"/>
        <v>-11.243333333333334</v>
      </c>
    </row>
    <row r="18" spans="1:14">
      <c r="A18" s="103"/>
      <c r="B18" s="119"/>
      <c r="C18" s="29" t="s">
        <v>92</v>
      </c>
      <c r="D18" s="85">
        <v>-10.6</v>
      </c>
      <c r="E18" s="61"/>
      <c r="F18" s="74"/>
      <c r="G18" s="80"/>
      <c r="H18" s="74"/>
      <c r="I18" s="74"/>
      <c r="J18" s="74"/>
      <c r="K18" s="29"/>
      <c r="L18" s="56"/>
      <c r="M18" s="55">
        <f t="shared" si="0"/>
        <v>0</v>
      </c>
      <c r="N18" s="42">
        <f t="shared" si="1"/>
        <v>-10.6</v>
      </c>
    </row>
    <row r="19" spans="1:14">
      <c r="A19" s="103"/>
      <c r="B19" s="102" t="s">
        <v>76</v>
      </c>
      <c r="C19" s="29" t="s">
        <v>91</v>
      </c>
      <c r="D19" s="81">
        <v>-13.2</v>
      </c>
      <c r="E19" s="61"/>
      <c r="F19" s="74"/>
      <c r="G19" s="80">
        <v>-13.99</v>
      </c>
      <c r="H19" s="80">
        <v>-13.9</v>
      </c>
      <c r="I19" s="77"/>
      <c r="J19" s="92">
        <v>-14.97</v>
      </c>
      <c r="K19" s="29"/>
      <c r="L19" s="56"/>
      <c r="M19" s="55">
        <f t="shared" si="0"/>
        <v>1.7700000000000014</v>
      </c>
      <c r="N19" s="42">
        <f t="shared" si="1"/>
        <v>-14.014999999999999</v>
      </c>
    </row>
    <row r="20" spans="1:14">
      <c r="A20" s="103"/>
      <c r="B20" s="103"/>
      <c r="C20" s="29" t="s">
        <v>92</v>
      </c>
      <c r="D20" s="81">
        <v>-13.2</v>
      </c>
      <c r="E20" s="61"/>
      <c r="F20" s="74"/>
      <c r="G20" s="80"/>
      <c r="H20" s="74"/>
      <c r="I20" s="74"/>
      <c r="J20" s="74">
        <v>-14.73</v>
      </c>
      <c r="K20" s="29"/>
      <c r="L20" s="56"/>
      <c r="M20" s="55">
        <f t="shared" si="0"/>
        <v>1.5300000000000011</v>
      </c>
      <c r="N20" s="42">
        <f t="shared" si="1"/>
        <v>-13.965</v>
      </c>
    </row>
    <row r="21" spans="1:14">
      <c r="A21" s="103"/>
      <c r="B21" s="102" t="s">
        <v>77</v>
      </c>
      <c r="C21" s="29" t="s">
        <v>91</v>
      </c>
      <c r="D21" s="81">
        <v>-14.5</v>
      </c>
      <c r="E21" s="79"/>
      <c r="F21" s="74"/>
      <c r="G21" s="80">
        <v>-15.31</v>
      </c>
      <c r="H21" s="80">
        <v>-15.2</v>
      </c>
      <c r="I21" s="77"/>
      <c r="J21" s="92"/>
      <c r="K21" s="29"/>
      <c r="L21" s="56"/>
      <c r="M21" s="55">
        <f t="shared" si="0"/>
        <v>0.8100000000000005</v>
      </c>
      <c r="N21" s="42">
        <f t="shared" si="1"/>
        <v>-15.003333333333336</v>
      </c>
    </row>
    <row r="22" spans="1:14">
      <c r="A22" s="103"/>
      <c r="B22" s="119"/>
      <c r="C22" s="29" t="s">
        <v>92</v>
      </c>
      <c r="D22" s="81">
        <v>-14.5</v>
      </c>
      <c r="E22" s="79"/>
      <c r="F22" s="74"/>
      <c r="G22" s="80"/>
      <c r="H22" s="74"/>
      <c r="I22" s="74"/>
      <c r="J22" s="74"/>
      <c r="K22" s="29"/>
      <c r="L22" s="56"/>
      <c r="M22" s="55">
        <f t="shared" si="0"/>
        <v>0</v>
      </c>
      <c r="N22" s="42">
        <f t="shared" si="1"/>
        <v>-14.5</v>
      </c>
    </row>
    <row r="23" spans="1:14">
      <c r="A23" s="103"/>
      <c r="B23" s="102" t="s">
        <v>78</v>
      </c>
      <c r="C23" s="29" t="s">
        <v>91</v>
      </c>
      <c r="D23" s="81">
        <v>-16.5</v>
      </c>
      <c r="E23" s="79"/>
      <c r="F23" s="74"/>
      <c r="G23" s="80">
        <v>-17.440000000000001</v>
      </c>
      <c r="H23" s="80">
        <v>-17.37</v>
      </c>
      <c r="I23" s="77"/>
      <c r="J23" s="92">
        <v>-18.87</v>
      </c>
      <c r="K23" s="29"/>
      <c r="L23" s="56">
        <v>-19</v>
      </c>
      <c r="M23" s="55">
        <f t="shared" si="0"/>
        <v>2.5</v>
      </c>
      <c r="N23" s="42">
        <f t="shared" si="1"/>
        <v>-17.836000000000002</v>
      </c>
    </row>
    <row r="24" spans="1:14">
      <c r="A24" s="103"/>
      <c r="B24" s="119"/>
      <c r="C24" s="29" t="s">
        <v>92</v>
      </c>
      <c r="D24" s="81">
        <v>-16.5</v>
      </c>
      <c r="E24" s="79"/>
      <c r="F24" s="74"/>
      <c r="G24" s="80"/>
      <c r="H24" s="74"/>
      <c r="I24" s="74"/>
      <c r="J24" s="74">
        <v>-18.61</v>
      </c>
      <c r="K24" s="29"/>
      <c r="L24" s="56">
        <v>-19</v>
      </c>
      <c r="M24" s="55">
        <f t="shared" si="0"/>
        <v>2.5</v>
      </c>
      <c r="N24" s="42">
        <f t="shared" si="1"/>
        <v>-18.036666666666665</v>
      </c>
    </row>
    <row r="25" spans="1:14">
      <c r="A25" s="103"/>
      <c r="B25" s="102" t="s">
        <v>79</v>
      </c>
      <c r="C25" s="29" t="s">
        <v>91</v>
      </c>
      <c r="D25" s="81">
        <v>-8.1</v>
      </c>
      <c r="E25" s="74"/>
      <c r="F25" s="74"/>
      <c r="G25" s="80">
        <v>-9.17</v>
      </c>
      <c r="H25" s="80">
        <v>-9.06</v>
      </c>
      <c r="I25" s="77"/>
      <c r="J25" s="92"/>
      <c r="K25" s="29"/>
      <c r="L25" s="56"/>
      <c r="M25" s="55">
        <f t="shared" si="0"/>
        <v>1.0700000000000003</v>
      </c>
      <c r="N25" s="42">
        <f t="shared" si="1"/>
        <v>-8.7766666666666655</v>
      </c>
    </row>
    <row r="26" spans="1:14">
      <c r="A26" s="103"/>
      <c r="B26" s="119"/>
      <c r="C26" s="29" t="s">
        <v>92</v>
      </c>
      <c r="D26" s="81">
        <v>-8.1</v>
      </c>
      <c r="E26" s="74"/>
      <c r="F26" s="74"/>
      <c r="G26" s="80"/>
      <c r="H26" s="74"/>
      <c r="I26" s="74"/>
      <c r="J26" s="74"/>
      <c r="K26" s="29"/>
      <c r="L26" s="56"/>
      <c r="M26" s="55">
        <f>MAX(D26:L26)-MIN(D26:L26)</f>
        <v>0</v>
      </c>
      <c r="N26" s="42">
        <f>AVERAGE(D26:L26)</f>
        <v>-8.1</v>
      </c>
    </row>
    <row r="27" spans="1:14">
      <c r="A27" s="103"/>
      <c r="B27" s="102" t="s">
        <v>80</v>
      </c>
      <c r="C27" s="29" t="s">
        <v>91</v>
      </c>
      <c r="D27" s="81">
        <v>-13</v>
      </c>
      <c r="E27" s="79"/>
      <c r="F27" s="74"/>
      <c r="G27" s="80">
        <v>-13.96</v>
      </c>
      <c r="H27" s="80">
        <v>-13.85</v>
      </c>
      <c r="I27" s="77"/>
      <c r="J27" s="92">
        <v>-14.71</v>
      </c>
      <c r="K27" s="29"/>
      <c r="L27" s="56"/>
      <c r="M27" s="55">
        <f t="shared" si="0"/>
        <v>1.7100000000000009</v>
      </c>
      <c r="N27" s="42">
        <f t="shared" si="1"/>
        <v>-13.88</v>
      </c>
    </row>
    <row r="28" spans="1:14">
      <c r="A28" s="119"/>
      <c r="B28" s="119"/>
      <c r="C28" s="29" t="s">
        <v>92</v>
      </c>
      <c r="D28" s="85">
        <v>-13</v>
      </c>
      <c r="E28" s="79"/>
      <c r="F28" s="74"/>
      <c r="G28" s="80"/>
      <c r="H28" s="74"/>
      <c r="I28" s="74"/>
      <c r="J28" s="74">
        <v>-14.38</v>
      </c>
      <c r="K28" s="29"/>
      <c r="L28" s="56"/>
      <c r="M28" s="55">
        <f t="shared" ref="M28" si="2">MAX(D28:L28)-MIN(D28:L28)</f>
        <v>1.3800000000000008</v>
      </c>
      <c r="N28" s="42">
        <f>AVERAGE(D28:L28)</f>
        <v>-13.690000000000001</v>
      </c>
    </row>
  </sheetData>
  <mergeCells count="19">
    <mergeCell ref="G1:I1"/>
    <mergeCell ref="G2:I2"/>
    <mergeCell ref="G4:I4"/>
    <mergeCell ref="B2:C2"/>
    <mergeCell ref="B3:C3"/>
    <mergeCell ref="B17:B18"/>
    <mergeCell ref="A17:A28"/>
    <mergeCell ref="B27:B28"/>
    <mergeCell ref="A4:A16"/>
    <mergeCell ref="B5:B6"/>
    <mergeCell ref="B7:B8"/>
    <mergeCell ref="B9:B10"/>
    <mergeCell ref="B11:B12"/>
    <mergeCell ref="B15:B16"/>
    <mergeCell ref="B19:B20"/>
    <mergeCell ref="B21:B22"/>
    <mergeCell ref="B23:B24"/>
    <mergeCell ref="B13:B14"/>
    <mergeCell ref="B25:B2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9</vt:i4>
      </vt:variant>
    </vt:vector>
  </HeadingPairs>
  <TitlesOfParts>
    <vt:vector size="20" baseType="lpstr">
      <vt:lpstr>Cover</vt:lpstr>
      <vt:lpstr>PUSCH 1T2R</vt:lpstr>
      <vt:lpstr>PUSCH 1T4R</vt:lpstr>
      <vt:lpstr>PUSCH 1T8R</vt:lpstr>
      <vt:lpstr>PUSCH 2T2R</vt:lpstr>
      <vt:lpstr>PUSCH 2T4R</vt:lpstr>
      <vt:lpstr>PUSCH 2T8R </vt:lpstr>
      <vt:lpstr>PUSCH TDD config</vt:lpstr>
      <vt:lpstr>PUCCH FR1</vt:lpstr>
      <vt:lpstr>PUCCH FR2</vt:lpstr>
      <vt:lpstr>PRACH</vt:lpstr>
      <vt:lpstr>'PUSCH 1T2R'!_Hlk521571252</vt:lpstr>
      <vt:lpstr>'PUSCH 1T4R'!_Hlk521571252</vt:lpstr>
      <vt:lpstr>'PUSCH 1T8R'!_Hlk521571252</vt:lpstr>
      <vt:lpstr>'PUSCH 2T2R'!_Hlk521571252</vt:lpstr>
      <vt:lpstr>'PUSCH 2T4R'!_Hlk521571252</vt:lpstr>
      <vt:lpstr>'PUSCH 2T8R '!_Hlk521571252</vt:lpstr>
      <vt:lpstr>'PUCCH FR1'!OLE_LINK35</vt:lpstr>
      <vt:lpstr>'PUCCH FR1'!OLE_LINK4</vt:lpstr>
      <vt:lpstr>'PUCCH FR2'!OLE_LINK4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2018-08-16T12:44:36Z</dcterms:created>
  <dcterms:modified xsi:type="dcterms:W3CDTF">2018-10-12T05:39:34Z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